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2805" yWindow="585" windowWidth="23250" windowHeight="13170"/>
  </bookViews>
  <sheets>
    <sheet name="предварит. за 2022" sheetId="2" r:id="rId1"/>
  </sheets>
  <definedNames>
    <definedName name="_xlnm.Print_Area" localSheetId="0">'предварит. за 2022'!$A$2:$N$136</definedName>
  </definedNames>
  <calcPr calcId="144525"/>
</workbook>
</file>

<file path=xl/calcChain.xml><?xml version="1.0" encoding="utf-8"?>
<calcChain xmlns="http://schemas.openxmlformats.org/spreadsheetml/2006/main">
  <c r="K58" i="2" l="1"/>
  <c r="K53" i="2"/>
  <c r="K39" i="2"/>
  <c r="K29" i="2"/>
  <c r="K24" i="2"/>
  <c r="K9" i="2"/>
  <c r="K4" i="2"/>
  <c r="K19" i="2" l="1"/>
  <c r="J19" i="2"/>
  <c r="J28" i="2" l="1"/>
  <c r="J33" i="2"/>
  <c r="J23" i="2"/>
  <c r="J13" i="2"/>
  <c r="K13" i="2" s="1"/>
  <c r="J14" i="2" l="1"/>
  <c r="J48" i="2" l="1"/>
  <c r="J34" i="2"/>
  <c r="J113" i="2" l="1"/>
  <c r="J109" i="2"/>
  <c r="J106" i="2"/>
  <c r="J97" i="2"/>
  <c r="J93" i="2"/>
  <c r="J89" i="2"/>
  <c r="J36" i="2" l="1"/>
  <c r="J35" i="2"/>
  <c r="J111" i="2"/>
  <c r="K111" i="2" s="1"/>
  <c r="J110" i="2"/>
  <c r="K109" i="2" s="1"/>
  <c r="J55" i="2"/>
  <c r="J41" i="2"/>
  <c r="L109" i="2" l="1"/>
  <c r="J37" i="2"/>
  <c r="K34" i="2" s="1"/>
  <c r="J26" i="2"/>
  <c r="T24" i="2"/>
  <c r="J22" i="2"/>
  <c r="S19" i="2"/>
  <c r="J17" i="2"/>
  <c r="J7" i="2"/>
  <c r="J5" i="2"/>
  <c r="J118" i="2" l="1"/>
  <c r="K118" i="2" s="1"/>
  <c r="J117" i="2"/>
  <c r="J116" i="2"/>
  <c r="J115" i="2"/>
  <c r="K115" i="2" s="1"/>
  <c r="J114" i="2"/>
  <c r="J112" i="2"/>
  <c r="K112" i="2" s="1"/>
  <c r="J108" i="2"/>
  <c r="K108" i="2" s="1"/>
  <c r="J107" i="2"/>
  <c r="J104" i="2"/>
  <c r="K104" i="2" s="1"/>
  <c r="J102" i="2"/>
  <c r="J101" i="2"/>
  <c r="J100" i="2"/>
  <c r="K100" i="2" s="1"/>
  <c r="J99" i="2"/>
  <c r="J98" i="2"/>
  <c r="J96" i="2"/>
  <c r="K96" i="2" s="1"/>
  <c r="J95" i="2"/>
  <c r="J94" i="2"/>
  <c r="J92" i="2"/>
  <c r="K92" i="2" s="1"/>
  <c r="J91" i="2"/>
  <c r="J90" i="2"/>
  <c r="J84" i="2"/>
  <c r="K84" i="2" s="1"/>
  <c r="J83" i="2"/>
  <c r="J82" i="2"/>
  <c r="J81" i="2"/>
  <c r="J80" i="2"/>
  <c r="K80" i="2" s="1"/>
  <c r="J79" i="2"/>
  <c r="J78" i="2"/>
  <c r="J77" i="2"/>
  <c r="J76" i="2"/>
  <c r="K76" i="2" s="1"/>
  <c r="J75" i="2"/>
  <c r="J74" i="2"/>
  <c r="J73" i="2"/>
  <c r="J72" i="2"/>
  <c r="K72" i="2" s="1"/>
  <c r="J71" i="2"/>
  <c r="J70" i="2"/>
  <c r="J69" i="2"/>
  <c r="J52" i="2"/>
  <c r="K52" i="2" s="1"/>
  <c r="J51" i="2"/>
  <c r="J50" i="2"/>
  <c r="J38" i="2"/>
  <c r="K38" i="2" s="1"/>
  <c r="K33" i="2"/>
  <c r="J32" i="2"/>
  <c r="J31" i="2"/>
  <c r="K28" i="2"/>
  <c r="J27" i="2"/>
  <c r="K23" i="2"/>
  <c r="J21" i="2"/>
  <c r="J20" i="2"/>
  <c r="J18" i="2"/>
  <c r="K18" i="2" s="1"/>
  <c r="J16" i="2"/>
  <c r="J15" i="2"/>
  <c r="J8" i="2"/>
  <c r="K8" i="2" s="1"/>
  <c r="J6" i="2"/>
  <c r="J129" i="2"/>
  <c r="J128" i="2"/>
  <c r="J127" i="2"/>
  <c r="J126" i="2"/>
  <c r="J125" i="2"/>
  <c r="J124" i="2"/>
  <c r="J123" i="2"/>
  <c r="K123" i="2" s="1"/>
  <c r="J122" i="2"/>
  <c r="J121" i="2"/>
  <c r="J120" i="2"/>
  <c r="J119" i="2"/>
  <c r="J88" i="2"/>
  <c r="K88" i="2" s="1"/>
  <c r="J87" i="2"/>
  <c r="J85" i="2"/>
  <c r="K85" i="2" s="1"/>
  <c r="J68" i="2"/>
  <c r="K68" i="2" s="1"/>
  <c r="J67" i="2"/>
  <c r="J66" i="2"/>
  <c r="J65" i="2"/>
  <c r="K65" i="2" s="1"/>
  <c r="J64" i="2"/>
  <c r="J63" i="2"/>
  <c r="J62" i="2"/>
  <c r="K62" i="2" s="1"/>
  <c r="J61" i="2"/>
  <c r="J60" i="2"/>
  <c r="J59" i="2"/>
  <c r="J57" i="2"/>
  <c r="K57" i="2" s="1"/>
  <c r="J46" i="2"/>
  <c r="K46" i="2" s="1"/>
  <c r="L44" i="2" s="1"/>
  <c r="J45" i="2"/>
  <c r="J44" i="2"/>
  <c r="J43" i="2"/>
  <c r="K43" i="2" s="1"/>
  <c r="J11" i="2"/>
  <c r="K14" i="2" l="1"/>
  <c r="K126" i="2"/>
  <c r="L9" i="2"/>
  <c r="K124" i="2"/>
  <c r="K128" i="2"/>
  <c r="K93" i="2"/>
  <c r="L93" i="2" s="1"/>
  <c r="L58" i="2"/>
  <c r="K119" i="2"/>
  <c r="L119" i="2" s="1"/>
  <c r="K77" i="2"/>
  <c r="L77" i="2" s="1"/>
  <c r="L53" i="2"/>
  <c r="L24" i="2"/>
  <c r="L29" i="2"/>
  <c r="L14" i="2"/>
  <c r="L19" i="2"/>
  <c r="K69" i="2"/>
  <c r="L69" i="2" s="1"/>
  <c r="K73" i="2"/>
  <c r="L73" i="2" s="1"/>
  <c r="K81" i="2"/>
  <c r="L81" i="2" s="1"/>
  <c r="K89" i="2"/>
  <c r="L89" i="2" s="1"/>
  <c r="K97" i="2"/>
  <c r="L97" i="2" s="1"/>
  <c r="L112" i="2"/>
  <c r="L34" i="2"/>
  <c r="L4" i="2"/>
  <c r="K116" i="2"/>
  <c r="L116" i="2" s="1"/>
  <c r="J105" i="2"/>
  <c r="J103" i="2"/>
  <c r="K101" i="2" s="1"/>
  <c r="L101" i="2" s="1"/>
  <c r="L85" i="2"/>
  <c r="L39" i="2"/>
  <c r="J49" i="2"/>
  <c r="K63" i="2"/>
  <c r="L63" i="2" s="1"/>
  <c r="K66" i="2"/>
  <c r="L66" i="2" s="1"/>
  <c r="L124" i="2" l="1"/>
  <c r="K48" i="2"/>
  <c r="L48" i="2" s="1"/>
  <c r="K105" i="2"/>
  <c r="L105" i="2" s="1"/>
</calcChain>
</file>

<file path=xl/sharedStrings.xml><?xml version="1.0" encoding="utf-8"?>
<sst xmlns="http://schemas.openxmlformats.org/spreadsheetml/2006/main" count="610" uniqueCount="122">
  <si>
    <t>Наименование учреждения, оказывающего услугу (выполняющего работу)</t>
  </si>
  <si>
    <t>Уникальный номер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</si>
  <si>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</si>
  <si>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</si>
  <si>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</si>
  <si>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</si>
  <si>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</si>
  <si>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</si>
  <si>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</si>
  <si>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</si>
  <si>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</si>
  <si>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</si>
  <si>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программа, ОВЗ, не указано)</t>
    </r>
  </si>
  <si>
    <t>Услуга</t>
  </si>
  <si>
    <t>Показатель качества</t>
  </si>
  <si>
    <t>общий уровень укомплектованности кадрами (процент; определяется как отношение фактически замещенных ставок к общему количеству ставок  по штатному расписанию);</t>
  </si>
  <si>
    <t>процент</t>
  </si>
  <si>
    <t>Показатель объема</t>
  </si>
  <si>
    <t xml:space="preserve">Число обучающихся </t>
  </si>
  <si>
    <t>человек</t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</si>
  <si>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не указано)</t>
    </r>
  </si>
  <si>
    <t>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педагогов);</t>
  </si>
  <si>
    <r>
      <t>Реализация основных общеобразовательных программ  основного общего образования</t>
    </r>
    <r>
      <rPr>
        <b/>
        <sz val="12"/>
        <color indexed="8"/>
        <rFont val="Times New Roman"/>
        <family val="1"/>
        <charset val="204"/>
      </rPr>
      <t xml:space="preserve"> (образовательная программа, обеспечивающая углубленное изучение отдельных учебных предметов, предметных областей (профильное обучение), не указано, не указано)</t>
    </r>
  </si>
  <si>
    <t>Доля детей, осваивающих дополнительные образовательные программы в образовательном учреждении (процент; осваивающих дополнительные образовательные пронраммы к общему количеству детей)</t>
  </si>
  <si>
    <t>доля детей, ставших победителями и призерами городских, краевых, региональных, всероссийских и международных меропирятий (процент; определяется как отношение победителей к числу детей принявших участие);</t>
  </si>
  <si>
    <t>Количество человеко-часов</t>
  </si>
  <si>
    <t>человеко-час</t>
  </si>
  <si>
    <t>Главный бухгалтер</t>
  </si>
  <si>
    <r>
      <t xml:space="preserve">Реализация основных общеобразовательных программ  основного общего образования </t>
    </r>
    <r>
      <rPr>
        <b/>
        <sz val="12"/>
        <color indexed="8"/>
        <rFont val="Times New Roman"/>
        <family val="1"/>
        <charset val="204"/>
      </rPr>
      <t>(образовательная программа, обеспечивающая углубленное изучение отдельных учебных предметов, предметных областей (профильное обучение), дети с ОВЗ, не указано)</t>
    </r>
  </si>
  <si>
    <t>- отсутствие нарушений режима пребывания детьми (процент; при отсутствии случаев нарушения режима пребывания – 100%, при наличии случаев  нарушения режима пребывания - 0%).</t>
  </si>
  <si>
    <t>Число получающих услугу</t>
  </si>
  <si>
    <t>801012О.99.0.БА81АЭ92001</t>
  </si>
  <si>
    <t>801012О.99.0.БА81АА00001</t>
  </si>
  <si>
    <t xml:space="preserve">802111О.99.0.БА96АП76001  </t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</si>
  <si>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не указано)</t>
    </r>
  </si>
  <si>
    <t xml:space="preserve">802111О.99.0.БА96АЮ58001   </t>
  </si>
  <si>
    <r>
      <t xml:space="preserve">Реализация дополнительных общеразвивающих программ        </t>
    </r>
    <r>
      <rPr>
        <b/>
        <sz val="12"/>
        <color indexed="8"/>
        <rFont val="Times New Roman"/>
        <family val="1"/>
        <charset val="204"/>
      </rPr>
      <t>(технический)</t>
    </r>
  </si>
  <si>
    <r>
      <t xml:space="preserve">Реализация дополнительных общеразвивающих программ </t>
    </r>
    <r>
      <rPr>
        <b/>
        <sz val="12"/>
        <color indexed="8"/>
        <rFont val="Times New Roman"/>
        <family val="1"/>
        <charset val="204"/>
      </rPr>
      <t>(художественный)</t>
    </r>
  </si>
  <si>
    <r>
      <t xml:space="preserve">Реализация дополнительных общеразвивающих программ      </t>
    </r>
    <r>
      <rPr>
        <b/>
        <sz val="12"/>
        <color indexed="8"/>
        <rFont val="Times New Roman"/>
        <family val="1"/>
        <charset val="204"/>
      </rPr>
      <t>(физкультурно-спортивный)</t>
    </r>
  </si>
  <si>
    <t xml:space="preserve">804200О.99.0.ББ52АЕ76000 </t>
  </si>
  <si>
    <t xml:space="preserve">804200О.99.0.ББ52АЕ52000 </t>
  </si>
  <si>
    <t>920700О.99.0.АЗ22АА00001</t>
  </si>
  <si>
    <t>Реализация  основных общеобразовательных программ дошкольного образования (от 3 до 8 лет группа полного дня)</t>
  </si>
  <si>
    <t>Реализация  основных общеобразовательных программ дошкольного образования (от 3 до 8 лет группа кратковременного пребывания детей)</t>
  </si>
  <si>
    <t>Присмотр и уход (от 3 до 8 лет группа полного дня)</t>
  </si>
  <si>
    <t>Присмотр и уход (от 3 до 8 лет группа кратковременного пребывания детей)</t>
  </si>
  <si>
    <t xml:space="preserve">802111О.99.0.БА96АМ76001  </t>
  </si>
  <si>
    <t xml:space="preserve">804200О.99.0.ББ52АЕ04000                    </t>
  </si>
  <si>
    <t>801011О.99.0.БВ24ДН80000</t>
  </si>
  <si>
    <t>801011О.99.0.БВ24ДН82000</t>
  </si>
  <si>
    <t>853211О.99.0.БВ19АА56000</t>
  </si>
  <si>
    <t>853211О.99.0.БВ19АА54000</t>
  </si>
  <si>
    <t>число дней пропусков занятий по болезни в расчете на одного ученика (процент, определяется как отношение количества дней непосещения по болезни к общему числу дней, проведенных детьми в группах)</t>
  </si>
  <si>
    <t>отсутствие случаев детского травматизма (процент, при отсутствии травмати зма-100%, при наличии случаев травматизма- 0%</t>
  </si>
  <si>
    <t xml:space="preserve"> - доля педагогических кадров со средним и высшим образованием (процент; определяется как отношение количества педагогов со средним и высшим образованием к общему числу педагогов и воспитателей);</t>
  </si>
  <si>
    <t xml:space="preserve">802111О.99.0.БА96АШ58001  </t>
  </si>
  <si>
    <r>
      <t xml:space="preserve">Реализация основных общеобразовательных программ  основного общего образования </t>
    </r>
    <r>
      <rPr>
        <b/>
        <sz val="12"/>
        <color indexed="8"/>
        <rFont val="Times New Roman"/>
        <family val="1"/>
        <charset val="204"/>
      </rPr>
      <t>(не указано, обучающиеся с ограниченными возможностями здоровья (ОВЗ), очная, не указано)</t>
    </r>
  </si>
  <si>
    <t>802112О.99.0.ББ11АП76001</t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</si>
  <si>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color indexed="8"/>
        <rFont val="Times New Roman"/>
        <family val="1"/>
        <charset val="204"/>
      </rPr>
      <t>образовательная программа, обеспечивающая углубленное изучение отдельных учебных предметов, предметных областей (профильное обучение)не указано,</t>
    </r>
    <r>
      <rPr>
        <sz val="12"/>
        <color indexed="8"/>
        <rFont val="Times New Roman"/>
        <family val="1"/>
        <charset val="204"/>
      </rPr>
      <t xml:space="preserve"> очная, не указано</t>
    </r>
  </si>
  <si>
    <t xml:space="preserve"> 802112О.99.0.ББ11АМ76001 </t>
  </si>
  <si>
    <r>
      <t xml:space="preserve">Реализация основных общеобразовательных программ среднего общего образования
</t>
    </r>
    <r>
      <rPr>
        <b/>
        <sz val="12"/>
        <color indexed="8"/>
        <rFont val="Times New Roman"/>
        <family val="1"/>
        <charset val="204"/>
      </rPr>
      <t>(обучающиеся с ограниченными возможностями здоровья (ОВЗ)образовательная программа, обеспечивающая углубленное изучение отдельных учебных предметов, предметных областей (профильное обучение)не указано  Очная)</t>
    </r>
  </si>
  <si>
    <t>Реализация  основных общеобразовательных программ дошкольного образования (до 3 лет группа полного дня )</t>
  </si>
  <si>
    <t>Присмотр и уход (до 3 лет группа полного дня, не указано)</t>
  </si>
  <si>
    <t xml:space="preserve"> муниципальное задание по муниципальной услуге (работе) в целом выполнено</t>
  </si>
  <si>
    <t>Значение, утвержденное в муниципальном задании на 2021 год, (К1плi, К2плi&lt;1&gt;)</t>
  </si>
  <si>
    <t>560200О.99.0.БА89АА00000</t>
  </si>
  <si>
    <t>Предоставление питания</t>
  </si>
  <si>
    <t>Отсутствие жалоб потребителей услуг по питанию (процент, определяется как отношение количества удовлетворенных потребителей услуг к общему количеству потребителей услуг);</t>
  </si>
  <si>
    <t>560200О.99.0.ББ03АА00000</t>
  </si>
  <si>
    <t>560200О.99.0.ББ18АА00000</t>
  </si>
  <si>
    <t>8010110.99.0.БВ24ДП02000</t>
  </si>
  <si>
    <t>801012О.99.0.БА81АБ68001</t>
  </si>
  <si>
    <t>Фактическое значение за 2021 год, (К1фi, К2фi&lt;2&gt;)</t>
  </si>
  <si>
    <t>802111О.99.0.БА96АЭ08001</t>
  </si>
  <si>
    <r>
      <t>Реализация основных общеобразовательных программ  основного общего образования</t>
    </r>
    <r>
      <rPr>
        <b/>
        <sz val="12"/>
        <color indexed="8"/>
        <rFont val="Times New Roman"/>
        <family val="1"/>
        <charset val="204"/>
      </rPr>
      <t xml:space="preserve"> (не указано, дети-инвалиды)</t>
    </r>
  </si>
  <si>
    <t>802112О.99.0.ББ11АЮ58001</t>
  </si>
  <si>
    <t>802111О.99.0БА96АЭ08001</t>
  </si>
  <si>
    <t>802.112О.99.0.ББ11АО26001</t>
  </si>
  <si>
    <t xml:space="preserve">804200О.99.0.ББ52АЖ24000 </t>
  </si>
  <si>
    <t>804200О.990.ББ52АЖ00000</t>
  </si>
  <si>
    <r>
      <t xml:space="preserve">Реализация дополнительных общеразвивающих программ      </t>
    </r>
    <r>
      <rPr>
        <b/>
        <sz val="12"/>
        <color indexed="8"/>
        <rFont val="Times New Roman"/>
        <family val="1"/>
        <charset val="204"/>
      </rPr>
      <t>(туристко-краеведческий)</t>
    </r>
  </si>
  <si>
    <r>
      <t>Реализация основных общеобразовательных программ начального общего образования (</t>
    </r>
    <r>
      <rPr>
        <b/>
        <sz val="12"/>
        <color indexed="8"/>
        <rFont val="Times New Roman"/>
        <family val="1"/>
        <charset val="204"/>
      </rPr>
      <t>не указано, дети-инвалиды</t>
    </r>
    <r>
      <rPr>
        <sz val="12"/>
        <color indexed="8"/>
        <rFont val="Times New Roman"/>
        <family val="1"/>
        <charset val="204"/>
      </rPr>
      <t>)</t>
    </r>
  </si>
  <si>
    <r>
      <t>Реализация основных общеобразовательных программ начального общего образования (</t>
    </r>
    <r>
      <rPr>
        <b/>
        <sz val="12"/>
        <color indexed="8"/>
        <rFont val="Times New Roman"/>
        <family val="1"/>
        <charset val="204"/>
      </rPr>
      <t>угл., дети-инвалиды</t>
    </r>
    <r>
      <rPr>
        <sz val="12"/>
        <color indexed="8"/>
        <rFont val="Times New Roman"/>
        <family val="1"/>
        <charset val="204"/>
      </rPr>
      <t>)</t>
    </r>
  </si>
  <si>
    <t>Лазутин А.А.</t>
  </si>
  <si>
    <t>достижение образовательных результатов (процент;  количество обучающихся 4-х классов, (без ОВЗ), писавших ВПР, которые набрали не менее 11 баллов по сумме трех предметов к общему кол-ву писавших ВПР)</t>
  </si>
  <si>
    <t>охват детей, включеных в общественные объединения (процент; колличнство обучаюшихся 1-4-х классов, принемающих участие а общественых объединениях к общему кол-ву обучающихся 1-4-х классов)</t>
  </si>
  <si>
    <t>индивидуальная программа профессионального развития педагогов (индивидуальный образовательный маршрут- ИОМ), кол-во педагогов разместивших ИОМ на образовательной платформе к общему числу педагогов</t>
  </si>
  <si>
    <t>достижение образовательных результатов (процент;  количество обучающихся 9-х классов (без ОВЗ), допущеных к сдаче ОГЭ, которые набрали не менее 7 баллов)</t>
  </si>
  <si>
    <t>охват детей, включеных в общественные объединения (процент; колличнство обучаюшихся 5-9-х классов, принемающих участие а общественых объединениях к общему кол-ву обучающихся 5-9-х классов)</t>
  </si>
  <si>
    <t>нач</t>
  </si>
  <si>
    <t>осн</t>
  </si>
  <si>
    <t>сред</t>
  </si>
  <si>
    <t>достижение образовательных результатов (процент;  количество обучающихся 11-х классов (без ОВЗ), допущеных к сдаче ЕГЭ</t>
  </si>
  <si>
    <t>охват детей, включеных в общественные объединения (процент; колличнство обучаюшихся 10-11-х классов, принемающих участие а общественых объединениях к общему кол-ву обучающихся 10-11-х классов)</t>
  </si>
  <si>
    <t>наличие городских проектов - "Школа-часть городского пространства"(процент; кол-во проведенных мероприятий для 1-4-х классов к кол-ву реализуемых проектов 1-4 классов)</t>
  </si>
  <si>
    <t>наличие городских проектов - "Школа-часть городского пространства"(процент; кол-во проведенных мероприятий для 5-9-х классов к кол-ву реализуемых проектов 5-9 классов)</t>
  </si>
  <si>
    <t>наличие городских проектов - "Школа-часть городского пространства"(процент; кол-во проведенных мероприятий для 10-11-х классов к кол-ву реализуемых проектов 10-11 классов)</t>
  </si>
  <si>
    <r>
      <t>Реализация основных общеобразовательных программ среднего общего образования
(</t>
    </r>
    <r>
      <rPr>
        <b/>
        <sz val="12"/>
        <color indexed="8"/>
        <rFont val="Times New Roman"/>
        <family val="1"/>
        <charset val="204"/>
      </rPr>
      <t>не указано; не указано; не указано)</t>
    </r>
  </si>
  <si>
    <t xml:space="preserve"> </t>
  </si>
  <si>
    <t>доп</t>
  </si>
  <si>
    <r>
      <t>Организация отдыха детей и молодежи</t>
    </r>
    <r>
      <rPr>
        <b/>
        <sz val="12"/>
        <color indexed="8"/>
        <rFont val="Times New Roman"/>
        <family val="1"/>
        <charset val="204"/>
      </rPr>
      <t xml:space="preserve"> (не указано; не указано; в каникулярное время с круглосуточным пребыванием)</t>
    </r>
  </si>
  <si>
    <t>920700О.99.0.АЗ22АА01001</t>
  </si>
  <si>
    <t xml:space="preserve"> - отсутствие случаев детского травматизма (процент; при отсутствии травматизма -100%, при наличии случаев травматизма – 0%); </t>
  </si>
  <si>
    <t xml:space="preserve"> - отсутствие случаев детского травматизма (процент; при отсутствии травматизма- 100%; при наличии случаев травматизма - 0%)</t>
  </si>
  <si>
    <t>отдых</t>
  </si>
  <si>
    <t>дошк</t>
  </si>
  <si>
    <t>присмотр</t>
  </si>
  <si>
    <t>853211О.99.0.БВ19АА68000</t>
  </si>
  <si>
    <t>питание</t>
  </si>
  <si>
    <t>Сафонова О.М.</t>
  </si>
  <si>
    <t xml:space="preserve">802111О.99.0.БА96АЮ83001  </t>
  </si>
  <si>
    <r>
      <t xml:space="preserve">Реализация основных общеобразовательных программ  основного общего образования </t>
    </r>
    <r>
      <rPr>
        <b/>
        <sz val="12"/>
        <color indexed="8"/>
        <rFont val="Times New Roman"/>
        <family val="1"/>
        <charset val="204"/>
      </rPr>
      <t>(не указано, проходящие обучение по состоянию здоровья на дому)</t>
    </r>
  </si>
  <si>
    <t>МАОУ Школа № 158 "ГРАНИ"</t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</si>
  <si>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программа, дети-инвалиды обучение на дому)</t>
    </r>
  </si>
  <si>
    <t>Присмотр и уход(группа полного дня ЧДУ)</t>
  </si>
  <si>
    <t>Доля детей, осваивающих дополнительные образовательные программы в образовательном учреждении (процент; осваивающих дополнительные образовательные программы к общему количеству детей)</t>
  </si>
  <si>
    <t>853211О.99.0БВ19АА62000</t>
  </si>
  <si>
    <t>Дтректор МАОУ Средняя школа № 158</t>
  </si>
  <si>
    <r>
      <t xml:space="preserve">не указано; не указано; в каникулярное время </t>
    </r>
    <r>
      <rPr>
        <b/>
        <sz val="12"/>
        <color theme="1"/>
        <rFont val="Times New Roman"/>
        <family val="1"/>
        <charset val="204"/>
      </rPr>
      <t xml:space="preserve">с дневным пребыванием детей)   </t>
    </r>
  </si>
  <si>
    <r>
      <t xml:space="preserve">Реализация дополнительных общеразвивающих программ      </t>
    </r>
    <r>
      <rPr>
        <b/>
        <sz val="12"/>
        <color indexed="8"/>
        <rFont val="Times New Roman"/>
        <family val="1"/>
        <charset val="204"/>
      </rPr>
      <t>(социально-гуманитарный)</t>
    </r>
  </si>
  <si>
    <t xml:space="preserve">ОТЧЕТ за 2022 год 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</si>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</sst>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8">
    <xf numFmtId="0" fontId="0" fillId="0" borderId="0" xfId="0"/>
    <xf numFmtId="2" fontId="4" fillId="3" borderId="0" xfId="1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1" fontId="7" fillId="8" borderId="8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164" fontId="4" fillId="6" borderId="1" xfId="1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164" fontId="4" fillId="11" borderId="1" xfId="1" applyNumberFormat="1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/>
    </xf>
    <xf numFmtId="164" fontId="4" fillId="10" borderId="1" xfId="1" applyNumberFormat="1" applyFont="1" applyFill="1" applyBorder="1" applyAlignment="1" applyProtection="1">
      <alignment horizontal="center" vertical="center" wrapText="1"/>
    </xf>
    <xf numFmtId="49" fontId="7" fillId="9" borderId="13" xfId="0" applyNumberFormat="1" applyFont="1" applyFill="1" applyBorder="1" applyAlignment="1">
      <alignment vertical="center" wrapText="1"/>
    </xf>
    <xf numFmtId="0" fontId="3" fillId="9" borderId="13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1" fontId="7" fillId="2" borderId="0" xfId="0" applyNumberFormat="1" applyFont="1" applyFill="1" applyAlignment="1">
      <alignment horizontal="center" vertical="center" wrapText="1"/>
    </xf>
    <xf numFmtId="1" fontId="4" fillId="3" borderId="0" xfId="1" applyNumberFormat="1" applyFont="1" applyFill="1" applyBorder="1" applyAlignment="1" applyProtection="1">
      <alignment horizontal="center" vertical="center" wrapText="1"/>
    </xf>
    <xf numFmtId="164" fontId="4" fillId="3" borderId="0" xfId="1" applyNumberFormat="1" applyFont="1" applyFill="1" applyBorder="1" applyAlignment="1" applyProtection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1" fontId="0" fillId="0" borderId="0" xfId="0" applyNumberFormat="1" applyAlignment="1">
      <alignment vertical="center"/>
    </xf>
    <xf numFmtId="1" fontId="11" fillId="0" borderId="0" xfId="0" applyNumberFormat="1" applyFont="1" applyAlignment="1">
      <alignment vertical="center"/>
    </xf>
    <xf numFmtId="0" fontId="3" fillId="8" borderId="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" fontId="3" fillId="8" borderId="8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2" fontId="4" fillId="6" borderId="1" xfId="1" applyNumberFormat="1" applyFont="1" applyFill="1" applyBorder="1" applyAlignment="1" applyProtection="1">
      <alignment vertical="center" wrapText="1"/>
    </xf>
    <xf numFmtId="164" fontId="9" fillId="7" borderId="1" xfId="1" applyNumberFormat="1" applyFont="1" applyFill="1" applyBorder="1" applyAlignment="1" applyProtection="1">
      <alignment horizontal="center" vertical="center" wrapText="1"/>
    </xf>
    <xf numFmtId="2" fontId="4" fillId="6" borderId="1" xfId="1" applyNumberFormat="1" applyFont="1" applyFill="1" applyBorder="1" applyAlignment="1" applyProtection="1">
      <alignment horizontal="center" vertical="center" wrapText="1"/>
    </xf>
    <xf numFmtId="164" fontId="4" fillId="10" borderId="1" xfId="1" applyNumberFormat="1" applyFont="1" applyFill="1" applyBorder="1" applyAlignment="1" applyProtection="1">
      <alignment horizontal="left" vertical="center" wrapText="1"/>
    </xf>
    <xf numFmtId="0" fontId="3" fillId="13" borderId="1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vertical="center"/>
    </xf>
    <xf numFmtId="164" fontId="4" fillId="14" borderId="1" xfId="1" applyNumberFormat="1" applyFont="1" applyFill="1" applyBorder="1" applyAlignment="1" applyProtection="1">
      <alignment horizontal="center" vertical="center" wrapText="1"/>
    </xf>
    <xf numFmtId="2" fontId="9" fillId="10" borderId="1" xfId="1" applyNumberFormat="1" applyFont="1" applyFill="1" applyBorder="1" applyAlignment="1" applyProtection="1">
      <alignment horizontal="center" vertical="center" wrapText="1"/>
    </xf>
    <xf numFmtId="2" fontId="4" fillId="10" borderId="1" xfId="1" applyNumberFormat="1" applyFont="1" applyFill="1" applyBorder="1" applyAlignment="1" applyProtection="1">
      <alignment horizontal="center" vertical="center" wrapText="1"/>
    </xf>
    <xf numFmtId="2" fontId="4" fillId="11" borderId="1" xfId="1" applyNumberFormat="1" applyFont="1" applyFill="1" applyBorder="1" applyAlignment="1" applyProtection="1">
      <alignment horizontal="center" vertical="center" wrapText="1"/>
    </xf>
    <xf numFmtId="49" fontId="7" fillId="13" borderId="1" xfId="0" applyNumberFormat="1" applyFont="1" applyFill="1" applyBorder="1" applyAlignment="1">
      <alignment vertical="center" wrapText="1"/>
    </xf>
    <xf numFmtId="2" fontId="4" fillId="14" borderId="1" xfId="1" applyNumberFormat="1" applyFont="1" applyFill="1" applyBorder="1" applyAlignment="1" applyProtection="1">
      <alignment horizontal="center" vertical="center" wrapText="1"/>
    </xf>
    <xf numFmtId="0" fontId="3" fillId="15" borderId="1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0" fontId="0" fillId="12" borderId="0" xfId="0" applyFill="1"/>
    <xf numFmtId="164" fontId="9" fillId="16" borderId="1" xfId="1" applyNumberFormat="1" applyFont="1" applyFill="1" applyBorder="1" applyAlignment="1" applyProtection="1">
      <alignment horizontal="center" vertical="center" wrapText="1"/>
    </xf>
    <xf numFmtId="4" fontId="7" fillId="15" borderId="1" xfId="0" applyNumberFormat="1" applyFont="1" applyFill="1" applyBorder="1" applyAlignment="1">
      <alignment horizontal="center" vertical="center" wrapText="1"/>
    </xf>
    <xf numFmtId="4" fontId="4" fillId="16" borderId="1" xfId="1" applyNumberFormat="1" applyFont="1" applyFill="1" applyBorder="1" applyAlignment="1" applyProtection="1">
      <alignment horizontal="center" vertical="center" wrapText="1"/>
    </xf>
    <xf numFmtId="4" fontId="7" fillId="15" borderId="1" xfId="1" applyNumberFormat="1" applyFont="1" applyFill="1" applyBorder="1" applyAlignment="1">
      <alignment horizontal="center" vertical="center" wrapText="1"/>
    </xf>
    <xf numFmtId="4" fontId="7" fillId="9" borderId="1" xfId="1" applyNumberFormat="1" applyFont="1" applyFill="1" applyBorder="1" applyAlignment="1">
      <alignment horizontal="center" vertical="center" wrapText="1"/>
    </xf>
    <xf numFmtId="4" fontId="4" fillId="10" borderId="1" xfId="1" applyNumberFormat="1" applyFont="1" applyFill="1" applyBorder="1" applyAlignment="1" applyProtection="1">
      <alignment horizontal="center" vertical="center" wrapText="1"/>
    </xf>
    <xf numFmtId="4" fontId="4" fillId="10" borderId="2" xfId="1" applyNumberFormat="1" applyFont="1" applyFill="1" applyBorder="1" applyAlignment="1" applyProtection="1">
      <alignment horizontal="center" vertical="center" wrapText="1"/>
    </xf>
    <xf numFmtId="4" fontId="7" fillId="9" borderId="13" xfId="0" applyNumberFormat="1" applyFont="1" applyFill="1" applyBorder="1" applyAlignment="1">
      <alignment horizontal="center" vertical="center" wrapText="1"/>
    </xf>
    <xf numFmtId="4" fontId="4" fillId="10" borderId="13" xfId="1" applyNumberFormat="1" applyFont="1" applyFill="1" applyBorder="1" applyAlignment="1" applyProtection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4" fontId="4" fillId="6" borderId="1" xfId="1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center" vertical="center" wrapText="1"/>
    </xf>
    <xf numFmtId="4" fontId="7" fillId="13" borderId="1" xfId="0" applyNumberFormat="1" applyFont="1" applyFill="1" applyBorder="1" applyAlignment="1">
      <alignment horizontal="center" vertical="center" wrapText="1"/>
    </xf>
    <xf numFmtId="4" fontId="4" fillId="14" borderId="1" xfId="1" applyNumberFormat="1" applyFont="1" applyFill="1" applyBorder="1" applyAlignment="1" applyProtection="1">
      <alignment horizontal="center" vertical="center" wrapText="1"/>
    </xf>
    <xf numFmtId="4" fontId="7" fillId="8" borderId="1" xfId="1" applyNumberFormat="1" applyFont="1" applyFill="1" applyBorder="1" applyAlignment="1">
      <alignment horizontal="center" vertical="center" wrapText="1"/>
    </xf>
    <xf numFmtId="4" fontId="4" fillId="11" borderId="1" xfId="1" applyNumberFormat="1" applyFont="1" applyFill="1" applyBorder="1" applyAlignment="1" applyProtection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4" fontId="4" fillId="11" borderId="2" xfId="1" applyNumberFormat="1" applyFont="1" applyFill="1" applyBorder="1" applyAlignment="1" applyProtection="1">
      <alignment horizontal="center" vertical="center" wrapText="1"/>
    </xf>
    <xf numFmtId="4" fontId="7" fillId="13" borderId="1" xfId="1" applyNumberFormat="1" applyFont="1" applyFill="1" applyBorder="1" applyAlignment="1">
      <alignment horizontal="center" vertical="center" wrapText="1"/>
    </xf>
    <xf numFmtId="4" fontId="7" fillId="5" borderId="1" xfId="1" applyNumberFormat="1" applyFont="1" applyFill="1" applyBorder="1" applyAlignment="1">
      <alignment horizontal="center" vertical="center" wrapText="1"/>
    </xf>
    <xf numFmtId="4" fontId="4" fillId="7" borderId="1" xfId="1" applyNumberFormat="1" applyFont="1" applyFill="1" applyBorder="1" applyAlignment="1" applyProtection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4" fillId="7" borderId="2" xfId="1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49" fontId="7" fillId="9" borderId="1" xfId="0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 wrapText="1"/>
    </xf>
    <xf numFmtId="0" fontId="3" fillId="18" borderId="1" xfId="0" applyFont="1" applyFill="1" applyBorder="1" applyAlignment="1">
      <alignment vertical="center" wrapText="1"/>
    </xf>
    <xf numFmtId="0" fontId="6" fillId="18" borderId="1" xfId="0" applyFont="1" applyFill="1" applyBorder="1" applyAlignment="1">
      <alignment vertical="center" wrapText="1"/>
    </xf>
    <xf numFmtId="49" fontId="7" fillId="18" borderId="1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 wrapText="1"/>
    </xf>
    <xf numFmtId="49" fontId="7" fillId="15" borderId="1" xfId="0" applyNumberFormat="1" applyFont="1" applyFill="1" applyBorder="1" applyAlignment="1">
      <alignment vertical="center" wrapText="1"/>
    </xf>
    <xf numFmtId="0" fontId="3" fillId="9" borderId="13" xfId="0" applyFont="1" applyFill="1" applyBorder="1" applyAlignment="1">
      <alignment vertical="center" wrapText="1"/>
    </xf>
    <xf numFmtId="0" fontId="0" fillId="18" borderId="3" xfId="0" applyFill="1" applyBorder="1" applyAlignment="1">
      <alignment vertical="center"/>
    </xf>
    <xf numFmtId="0" fontId="3" fillId="18" borderId="1" xfId="0" applyFont="1" applyFill="1" applyBorder="1" applyAlignment="1">
      <alignment vertical="center"/>
    </xf>
    <xf numFmtId="4" fontId="7" fillId="18" borderId="1" xfId="1" applyNumberFormat="1" applyFont="1" applyFill="1" applyBorder="1" applyAlignment="1">
      <alignment horizontal="center" vertical="center" wrapText="1"/>
    </xf>
    <xf numFmtId="4" fontId="4" fillId="17" borderId="1" xfId="1" applyNumberFormat="1" applyFont="1" applyFill="1" applyBorder="1" applyAlignment="1" applyProtection="1">
      <alignment horizontal="center" vertical="center" wrapText="1"/>
    </xf>
    <xf numFmtId="4" fontId="7" fillId="18" borderId="1" xfId="0" applyNumberFormat="1" applyFont="1" applyFill="1" applyBorder="1" applyAlignment="1">
      <alignment horizontal="center" vertical="center" wrapText="1"/>
    </xf>
    <xf numFmtId="165" fontId="4" fillId="6" borderId="1" xfId="1" applyNumberFormat="1" applyFont="1" applyFill="1" applyBorder="1" applyAlignment="1" applyProtection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3" fontId="7" fillId="9" borderId="1" xfId="0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 applyProtection="1">
      <alignment horizontal="center" vertical="center" wrapText="1"/>
    </xf>
    <xf numFmtId="3" fontId="7" fillId="15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4" fontId="7" fillId="5" borderId="2" xfId="0" applyNumberFormat="1" applyFont="1" applyFill="1" applyBorder="1" applyAlignment="1">
      <alignment horizontal="center" vertical="center" wrapText="1"/>
    </xf>
    <xf numFmtId="4" fontId="15" fillId="5" borderId="3" xfId="0" applyNumberFormat="1" applyFont="1" applyFill="1" applyBorder="1" applyAlignment="1">
      <alignment horizontal="center" vertical="center"/>
    </xf>
    <xf numFmtId="4" fontId="15" fillId="5" borderId="4" xfId="0" applyNumberFormat="1" applyFont="1" applyFill="1" applyBorder="1" applyAlignment="1">
      <alignment horizontal="center" vertical="center"/>
    </xf>
    <xf numFmtId="4" fontId="4" fillId="7" borderId="2" xfId="1" applyNumberFormat="1" applyFont="1" applyFill="1" applyBorder="1" applyAlignment="1" applyProtection="1">
      <alignment horizontal="center" vertical="center" wrapText="1"/>
    </xf>
    <xf numFmtId="4" fontId="15" fillId="5" borderId="3" xfId="0" applyNumberFormat="1" applyFont="1" applyFill="1" applyBorder="1" applyAlignment="1">
      <alignment horizontal="center" vertical="center" wrapText="1"/>
    </xf>
    <xf numFmtId="4" fontId="15" fillId="5" borderId="4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vertical="center"/>
    </xf>
    <xf numFmtId="0" fontId="0" fillId="8" borderId="4" xfId="0" applyFill="1" applyBorder="1" applyAlignment="1">
      <alignment vertical="center"/>
    </xf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4" fontId="4" fillId="10" borderId="2" xfId="1" applyNumberFormat="1" applyFont="1" applyFill="1" applyBorder="1" applyAlignment="1" applyProtection="1">
      <alignment horizontal="center" vertical="center" wrapText="1"/>
    </xf>
    <xf numFmtId="4" fontId="4" fillId="10" borderId="4" xfId="1" applyNumberFormat="1" applyFont="1" applyFill="1" applyBorder="1" applyAlignment="1" applyProtection="1">
      <alignment horizontal="center" vertical="center" wrapText="1"/>
    </xf>
    <xf numFmtId="4" fontId="4" fillId="10" borderId="3" xfId="1" applyNumberFormat="1" applyFont="1" applyFill="1" applyBorder="1" applyAlignment="1" applyProtection="1">
      <alignment horizontal="center" vertical="center" wrapText="1"/>
    </xf>
    <xf numFmtId="4" fontId="4" fillId="11" borderId="2" xfId="1" applyNumberFormat="1" applyFont="1" applyFill="1" applyBorder="1" applyAlignment="1" applyProtection="1">
      <alignment horizontal="center" vertical="center" wrapText="1"/>
    </xf>
    <xf numFmtId="4" fontId="4" fillId="11" borderId="3" xfId="1" applyNumberFormat="1" applyFont="1" applyFill="1" applyBorder="1" applyAlignment="1" applyProtection="1">
      <alignment horizontal="center" vertical="center" wrapText="1"/>
    </xf>
    <xf numFmtId="4" fontId="4" fillId="11" borderId="4" xfId="1" applyNumberFormat="1" applyFont="1" applyFill="1" applyBorder="1" applyAlignment="1" applyProtection="1">
      <alignment horizontal="center" vertical="center" wrapText="1"/>
    </xf>
    <xf numFmtId="4" fontId="4" fillId="7" borderId="3" xfId="1" applyNumberFormat="1" applyFont="1" applyFill="1" applyBorder="1" applyAlignment="1" applyProtection="1">
      <alignment horizontal="center" vertical="center" wrapText="1"/>
    </xf>
    <xf numFmtId="4" fontId="4" fillId="7" borderId="4" xfId="1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4" fontId="4" fillId="16" borderId="2" xfId="1" applyNumberFormat="1" applyFont="1" applyFill="1" applyBorder="1" applyAlignment="1" applyProtection="1">
      <alignment horizontal="center" vertical="center" wrapText="1"/>
    </xf>
    <xf numFmtId="4" fontId="15" fillId="15" borderId="3" xfId="0" applyNumberFormat="1" applyFont="1" applyFill="1" applyBorder="1" applyAlignment="1">
      <alignment horizontal="center" vertical="center" wrapText="1"/>
    </xf>
    <xf numFmtId="4" fontId="15" fillId="15" borderId="4" xfId="0" applyNumberFormat="1" applyFont="1" applyFill="1" applyBorder="1" applyAlignment="1">
      <alignment horizontal="center" vertical="center" wrapText="1"/>
    </xf>
    <xf numFmtId="49" fontId="4" fillId="15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4" fontId="7" fillId="4" borderId="2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4" fontId="4" fillId="6" borderId="2" xfId="1" applyNumberFormat="1" applyFont="1" applyFill="1" applyBorder="1" applyAlignment="1" applyProtection="1">
      <alignment horizontal="center" vertical="center" wrapText="1"/>
    </xf>
    <xf numFmtId="4" fontId="15" fillId="4" borderId="3" xfId="0" applyNumberFormat="1" applyFont="1" applyFill="1" applyBorder="1" applyAlignment="1">
      <alignment horizontal="center" vertical="center" wrapText="1"/>
    </xf>
    <xf numFmtId="4" fontId="15" fillId="4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3" fillId="9" borderId="2" xfId="0" applyFont="1" applyFill="1" applyBorder="1" applyAlignment="1">
      <alignment vertical="center"/>
    </xf>
    <xf numFmtId="0" fontId="3" fillId="9" borderId="3" xfId="0" applyFont="1" applyFill="1" applyBorder="1" applyAlignment="1">
      <alignment vertical="center"/>
    </xf>
    <xf numFmtId="0" fontId="3" fillId="9" borderId="4" xfId="0" applyFont="1" applyFill="1" applyBorder="1" applyAlignment="1">
      <alignment vertical="center"/>
    </xf>
    <xf numFmtId="49" fontId="4" fillId="13" borderId="2" xfId="0" applyNumberFormat="1" applyFont="1" applyFill="1" applyBorder="1" applyAlignment="1">
      <alignment horizontal="center" vertical="center" wrapText="1"/>
    </xf>
    <xf numFmtId="49" fontId="4" fillId="13" borderId="3" xfId="0" applyNumberFormat="1" applyFont="1" applyFill="1" applyBorder="1" applyAlignment="1">
      <alignment horizontal="center" vertical="center" wrapText="1"/>
    </xf>
    <xf numFmtId="49" fontId="4" fillId="13" borderId="4" xfId="0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4" fontId="15" fillId="9" borderId="3" xfId="0" applyNumberFormat="1" applyFont="1" applyFill="1" applyBorder="1" applyAlignment="1">
      <alignment horizontal="center" vertical="center" wrapText="1"/>
    </xf>
    <xf numFmtId="4" fontId="15" fillId="9" borderId="4" xfId="0" applyNumberFormat="1" applyFont="1" applyFill="1" applyBorder="1" applyAlignment="1">
      <alignment horizontal="center" vertical="center" wrapText="1"/>
    </xf>
    <xf numFmtId="4" fontId="4" fillId="14" borderId="2" xfId="1" applyNumberFormat="1" applyFont="1" applyFill="1" applyBorder="1" applyAlignment="1" applyProtection="1">
      <alignment horizontal="center" vertical="center" wrapText="1"/>
    </xf>
    <xf numFmtId="4" fontId="4" fillId="14" borderId="4" xfId="1" applyNumberFormat="1" applyFont="1" applyFill="1" applyBorder="1" applyAlignment="1" applyProtection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49" fontId="7" fillId="13" borderId="2" xfId="0" applyNumberFormat="1" applyFont="1" applyFill="1" applyBorder="1" applyAlignment="1">
      <alignment horizontal="center" vertical="center" wrapText="1"/>
    </xf>
    <xf numFmtId="49" fontId="7" fillId="13" borderId="4" xfId="0" applyNumberFormat="1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4" fontId="7" fillId="13" borderId="2" xfId="0" applyNumberFormat="1" applyFont="1" applyFill="1" applyBorder="1" applyAlignment="1">
      <alignment horizontal="center" vertical="center" wrapText="1"/>
    </xf>
    <xf numFmtId="4" fontId="7" fillId="13" borderId="4" xfId="0" applyNumberFormat="1" applyFont="1" applyFill="1" applyBorder="1" applyAlignment="1">
      <alignment horizontal="center" vertical="center" wrapText="1"/>
    </xf>
    <xf numFmtId="4" fontId="4" fillId="14" borderId="3" xfId="1" applyNumberFormat="1" applyFont="1" applyFill="1" applyBorder="1" applyAlignment="1" applyProtection="1">
      <alignment horizontal="center" vertical="center" wrapText="1"/>
    </xf>
    <xf numFmtId="4" fontId="15" fillId="13" borderId="3" xfId="0" applyNumberFormat="1" applyFont="1" applyFill="1" applyBorder="1" applyAlignment="1">
      <alignment horizontal="center" vertical="center"/>
    </xf>
    <xf numFmtId="4" fontId="15" fillId="13" borderId="3" xfId="0" applyNumberFormat="1" applyFont="1" applyFill="1" applyBorder="1" applyAlignment="1">
      <alignment horizontal="center" vertical="center" wrapText="1"/>
    </xf>
    <xf numFmtId="4" fontId="15" fillId="13" borderId="4" xfId="0" applyNumberFormat="1" applyFont="1" applyFill="1" applyBorder="1" applyAlignment="1">
      <alignment horizontal="center" vertical="center" wrapText="1"/>
    </xf>
    <xf numFmtId="2" fontId="4" fillId="17" borderId="1" xfId="1" applyNumberFormat="1" applyFont="1" applyFill="1" applyBorder="1" applyAlignment="1" applyProtection="1">
      <alignment horizontal="center" vertical="center" wrapText="1"/>
    </xf>
    <xf numFmtId="4" fontId="7" fillId="9" borderId="2" xfId="0" applyNumberFormat="1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7" fillId="9" borderId="4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49" fontId="3" fillId="9" borderId="13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vertical="center"/>
    </xf>
    <xf numFmtId="0" fontId="0" fillId="9" borderId="14" xfId="0" applyFill="1" applyBorder="1" applyAlignment="1">
      <alignment vertical="center"/>
    </xf>
    <xf numFmtId="4" fontId="15" fillId="9" borderId="3" xfId="0" applyNumberFormat="1" applyFont="1" applyFill="1" applyBorder="1" applyAlignment="1">
      <alignment horizontal="center" vertical="center"/>
    </xf>
    <xf numFmtId="4" fontId="15" fillId="9" borderId="4" xfId="0" applyNumberFormat="1" applyFont="1" applyFill="1" applyBorder="1" applyAlignment="1">
      <alignment horizontal="center" vertical="center"/>
    </xf>
    <xf numFmtId="4" fontId="15" fillId="9" borderId="14" xfId="0" applyNumberFormat="1" applyFont="1" applyFill="1" applyBorder="1" applyAlignment="1">
      <alignment horizontal="center" vertical="center" wrapText="1"/>
    </xf>
    <xf numFmtId="49" fontId="3" fillId="18" borderId="2" xfId="0" applyNumberFormat="1" applyFont="1" applyFill="1" applyBorder="1" applyAlignment="1">
      <alignment horizontal="center" vertical="center" wrapText="1"/>
    </xf>
    <xf numFmtId="49" fontId="3" fillId="18" borderId="3" xfId="0" applyNumberFormat="1" applyFont="1" applyFill="1" applyBorder="1" applyAlignment="1">
      <alignment horizontal="center" vertical="center" wrapText="1"/>
    </xf>
    <xf numFmtId="49" fontId="3" fillId="18" borderId="4" xfId="0" applyNumberFormat="1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 wrapText="1"/>
    </xf>
    <xf numFmtId="0" fontId="3" fillId="18" borderId="3" xfId="0" applyFont="1" applyFill="1" applyBorder="1" applyAlignment="1">
      <alignment horizontal="center" vertical="center" wrapText="1"/>
    </xf>
    <xf numFmtId="0" fontId="3" fillId="18" borderId="4" xfId="0" applyFont="1" applyFill="1" applyBorder="1" applyAlignment="1">
      <alignment horizontal="center" vertical="center" wrapText="1"/>
    </xf>
    <xf numFmtId="4" fontId="4" fillId="17" borderId="2" xfId="1" applyNumberFormat="1" applyFont="1" applyFill="1" applyBorder="1" applyAlignment="1" applyProtection="1">
      <alignment horizontal="center" vertical="center" wrapText="1"/>
    </xf>
    <xf numFmtId="4" fontId="4" fillId="17" borderId="4" xfId="1" applyNumberFormat="1" applyFont="1" applyFill="1" applyBorder="1" applyAlignment="1" applyProtection="1">
      <alignment horizontal="center" vertical="center" wrapText="1"/>
    </xf>
    <xf numFmtId="4" fontId="15" fillId="18" borderId="2" xfId="0" applyNumberFormat="1" applyFont="1" applyFill="1" applyBorder="1" applyAlignment="1">
      <alignment horizontal="center" vertical="center" wrapText="1"/>
    </xf>
    <xf numFmtId="4" fontId="15" fillId="18" borderId="3" xfId="0" applyNumberFormat="1" applyFont="1" applyFill="1" applyBorder="1" applyAlignment="1">
      <alignment horizontal="center" vertical="center" wrapText="1"/>
    </xf>
    <xf numFmtId="4" fontId="15" fillId="18" borderId="4" xfId="0" applyNumberFormat="1" applyFont="1" applyFill="1" applyBorder="1" applyAlignment="1">
      <alignment horizontal="center" vertical="center" wrapText="1"/>
    </xf>
    <xf numFmtId="164" fontId="14" fillId="17" borderId="2" xfId="1" applyNumberFormat="1" applyFont="1" applyFill="1" applyBorder="1" applyAlignment="1" applyProtection="1">
      <alignment horizontal="center" vertical="center" wrapText="1"/>
    </xf>
    <xf numFmtId="164" fontId="14" fillId="17" borderId="3" xfId="1" applyNumberFormat="1" applyFont="1" applyFill="1" applyBorder="1" applyAlignment="1" applyProtection="1">
      <alignment horizontal="center" vertical="center" wrapText="1"/>
    </xf>
    <xf numFmtId="164" fontId="14" fillId="17" borderId="4" xfId="1" applyNumberFormat="1" applyFont="1" applyFill="1" applyBorder="1" applyAlignment="1" applyProtection="1">
      <alignment horizontal="center" vertical="center" wrapText="1"/>
    </xf>
    <xf numFmtId="49" fontId="4" fillId="18" borderId="1" xfId="0" applyNumberFormat="1" applyFont="1" applyFill="1" applyBorder="1" applyAlignment="1">
      <alignment horizontal="center" vertical="center" wrapText="1"/>
    </xf>
    <xf numFmtId="49" fontId="3" fillId="18" borderId="1" xfId="0" applyNumberFormat="1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vertical="center"/>
    </xf>
    <xf numFmtId="0" fontId="3" fillId="18" borderId="3" xfId="0" applyFont="1" applyFill="1" applyBorder="1" applyAlignment="1">
      <alignment vertical="center"/>
    </xf>
    <xf numFmtId="0" fontId="0" fillId="18" borderId="3" xfId="0" applyFill="1" applyBorder="1" applyAlignment="1">
      <alignment vertical="center"/>
    </xf>
    <xf numFmtId="0" fontId="0" fillId="18" borderId="4" xfId="0" applyFill="1" applyBorder="1" applyAlignment="1">
      <alignment vertical="center"/>
    </xf>
    <xf numFmtId="4" fontId="7" fillId="18" borderId="2" xfId="0" applyNumberFormat="1" applyFont="1" applyFill="1" applyBorder="1" applyAlignment="1">
      <alignment horizontal="center" vertical="center" wrapText="1"/>
    </xf>
    <xf numFmtId="4" fontId="7" fillId="18" borderId="3" xfId="0" applyNumberFormat="1" applyFont="1" applyFill="1" applyBorder="1" applyAlignment="1">
      <alignment horizontal="center" vertical="center" wrapText="1"/>
    </xf>
    <xf numFmtId="4" fontId="15" fillId="18" borderId="3" xfId="0" applyNumberFormat="1" applyFont="1" applyFill="1" applyBorder="1" applyAlignment="1">
      <alignment horizontal="center" vertical="center"/>
    </xf>
    <xf numFmtId="4" fontId="15" fillId="18" borderId="4" xfId="0" applyNumberFormat="1" applyFont="1" applyFill="1" applyBorder="1" applyAlignment="1">
      <alignment horizontal="center" vertical="center"/>
    </xf>
    <xf numFmtId="4" fontId="4" fillId="17" borderId="3" xfId="1" applyNumberFormat="1" applyFont="1" applyFill="1" applyBorder="1" applyAlignment="1" applyProtection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49" fontId="3" fillId="13" borderId="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vertical="center"/>
    </xf>
    <xf numFmtId="0" fontId="0" fillId="13" borderId="3" xfId="0" applyFill="1" applyBorder="1" applyAlignment="1">
      <alignment vertical="center"/>
    </xf>
    <xf numFmtId="0" fontId="0" fillId="13" borderId="4" xfId="0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vertical="center"/>
    </xf>
    <xf numFmtId="4" fontId="7" fillId="8" borderId="2" xfId="0" applyNumberFormat="1" applyFont="1" applyFill="1" applyBorder="1" applyAlignment="1">
      <alignment horizontal="center" vertical="center" wrapText="1"/>
    </xf>
    <xf numFmtId="4" fontId="7" fillId="8" borderId="3" xfId="0" applyNumberFormat="1" applyFont="1" applyFill="1" applyBorder="1" applyAlignment="1">
      <alignment horizontal="center" vertical="center" wrapText="1"/>
    </xf>
    <xf numFmtId="4" fontId="7" fillId="8" borderId="4" xfId="0" applyNumberFormat="1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vertical="center"/>
    </xf>
    <xf numFmtId="2" fontId="4" fillId="11" borderId="2" xfId="1" applyNumberFormat="1" applyFont="1" applyFill="1" applyBorder="1" applyAlignment="1" applyProtection="1">
      <alignment horizontal="center" vertical="center" wrapText="1"/>
    </xf>
    <xf numFmtId="2" fontId="4" fillId="11" borderId="3" xfId="1" applyNumberFormat="1" applyFont="1" applyFill="1" applyBorder="1" applyAlignment="1" applyProtection="1">
      <alignment horizontal="center" vertical="center" wrapText="1"/>
    </xf>
    <xf numFmtId="2" fontId="4" fillId="11" borderId="4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15" borderId="2" xfId="0" applyFont="1" applyFill="1" applyBorder="1" applyAlignment="1">
      <alignment vertical="center"/>
    </xf>
    <xf numFmtId="0" fontId="0" fillId="15" borderId="3" xfId="0" applyFill="1" applyBorder="1" applyAlignment="1">
      <alignment vertical="center"/>
    </xf>
    <xf numFmtId="0" fontId="0" fillId="15" borderId="4" xfId="0" applyFill="1" applyBorder="1" applyAlignment="1">
      <alignment vertical="center"/>
    </xf>
    <xf numFmtId="4" fontId="7" fillId="15" borderId="2" xfId="0" applyNumberFormat="1" applyFont="1" applyFill="1" applyBorder="1" applyAlignment="1">
      <alignment horizontal="center" vertical="center" wrapText="1"/>
    </xf>
    <xf numFmtId="4" fontId="15" fillId="15" borderId="3" xfId="0" applyNumberFormat="1" applyFont="1" applyFill="1" applyBorder="1" applyAlignment="1">
      <alignment horizontal="center" vertical="center"/>
    </xf>
    <xf numFmtId="4" fontId="15" fillId="15" borderId="4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49" fontId="3" fillId="8" borderId="3" xfId="0" applyNumberFormat="1" applyFont="1" applyFill="1" applyBorder="1" applyAlignment="1">
      <alignment horizontal="center" vertical="center" wrapText="1"/>
    </xf>
    <xf numFmtId="49" fontId="3" fillId="8" borderId="4" xfId="0" applyNumberFormat="1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4" fontId="15" fillId="8" borderId="3" xfId="0" applyNumberFormat="1" applyFont="1" applyFill="1" applyBorder="1" applyAlignment="1">
      <alignment horizontal="center" vertical="center" wrapText="1"/>
    </xf>
    <xf numFmtId="4" fontId="15" fillId="8" borderId="4" xfId="0" applyNumberFormat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vertical="center"/>
    </xf>
    <xf numFmtId="0" fontId="3" fillId="8" borderId="4" xfId="0" applyFont="1" applyFill="1" applyBorder="1" applyAlignment="1">
      <alignment vertical="center"/>
    </xf>
    <xf numFmtId="4" fontId="15" fillId="8" borderId="2" xfId="0" applyNumberFormat="1" applyFont="1" applyFill="1" applyBorder="1" applyAlignment="1">
      <alignment horizontal="center" vertical="center" wrapText="1"/>
    </xf>
    <xf numFmtId="4" fontId="4" fillId="19" borderId="2" xfId="1" applyNumberFormat="1" applyFont="1" applyFill="1" applyBorder="1" applyAlignment="1" applyProtection="1">
      <alignment horizontal="center" vertical="center" wrapText="1"/>
    </xf>
    <xf numFmtId="4" fontId="4" fillId="19" borderId="3" xfId="1" applyNumberFormat="1" applyFont="1" applyFill="1" applyBorder="1" applyAlignment="1" applyProtection="1">
      <alignment horizontal="center" vertical="center" wrapText="1"/>
    </xf>
    <xf numFmtId="4" fontId="4" fillId="19" borderId="4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7"/>
  <sheetViews>
    <sheetView tabSelected="1" view="pageBreakPreview" topLeftCell="A120" zoomScale="70" zoomScaleNormal="49" zoomScaleSheetLayoutView="70" workbookViewId="0">
      <selection activeCell="L124" sqref="L124:L129"/>
    </sheetView>
  </sheetViews>
  <sheetFormatPr defaultRowHeight="15" x14ac:dyDescent="0.25"/>
  <cols>
    <col min="1" max="1" width="17.28515625" customWidth="1"/>
    <col min="2" max="2" width="16.7109375" customWidth="1"/>
    <col min="3" max="3" width="27.7109375" customWidth="1"/>
    <col min="5" max="5" width="14.5703125" customWidth="1"/>
    <col min="6" max="6" width="42.42578125" customWidth="1"/>
    <col min="7" max="7" width="11.140625" customWidth="1"/>
    <col min="8" max="8" width="12.140625" customWidth="1"/>
    <col min="9" max="9" width="13.28515625" customWidth="1"/>
    <col min="10" max="10" width="11.140625" customWidth="1"/>
    <col min="11" max="11" width="16.42578125" customWidth="1"/>
    <col min="12" max="12" width="15.28515625" customWidth="1"/>
    <col min="13" max="13" width="17.28515625" customWidth="1"/>
    <col min="14" max="14" width="23.28515625" customWidth="1"/>
  </cols>
  <sheetData>
    <row r="1" spans="1:17" ht="15.75" thickBot="1" x14ac:dyDescent="0.3">
      <c r="C1" s="117" t="s">
        <v>120</v>
      </c>
      <c r="D1" s="117"/>
      <c r="E1" s="117"/>
      <c r="F1" s="117"/>
      <c r="G1" s="117"/>
      <c r="H1" s="117"/>
      <c r="I1" s="117"/>
      <c r="J1" s="117"/>
      <c r="K1" s="117"/>
      <c r="L1" s="117"/>
    </row>
    <row r="2" spans="1:17" ht="236.25" x14ac:dyDescent="0.25">
      <c r="A2" s="43" t="s">
        <v>0</v>
      </c>
      <c r="B2" s="44" t="s">
        <v>1</v>
      </c>
      <c r="C2" s="44" t="s">
        <v>2</v>
      </c>
      <c r="D2" s="44" t="s">
        <v>3</v>
      </c>
      <c r="E2" s="44" t="s">
        <v>4</v>
      </c>
      <c r="F2" s="44" t="s">
        <v>5</v>
      </c>
      <c r="G2" s="44" t="s">
        <v>6</v>
      </c>
      <c r="H2" s="3" t="s">
        <v>64</v>
      </c>
      <c r="I2" s="3" t="s">
        <v>72</v>
      </c>
      <c r="J2" s="45" t="s">
        <v>7</v>
      </c>
      <c r="K2" s="46" t="s">
        <v>8</v>
      </c>
      <c r="L2" s="46" t="s">
        <v>9</v>
      </c>
      <c r="M2" s="47" t="s">
        <v>10</v>
      </c>
      <c r="N2" s="48" t="s">
        <v>11</v>
      </c>
      <c r="O2" s="2"/>
    </row>
    <row r="3" spans="1:17" ht="15.6" x14ac:dyDescent="0.3">
      <c r="A3" s="4">
        <v>1</v>
      </c>
      <c r="B3" s="5">
        <v>2</v>
      </c>
      <c r="C3" s="5">
        <v>2</v>
      </c>
      <c r="D3" s="6">
        <v>3</v>
      </c>
      <c r="E3" s="5">
        <v>4</v>
      </c>
      <c r="F3" s="6">
        <v>5</v>
      </c>
      <c r="G3" s="5">
        <v>6</v>
      </c>
      <c r="H3" s="7">
        <v>7</v>
      </c>
      <c r="I3" s="8">
        <v>8</v>
      </c>
      <c r="J3" s="9">
        <v>9</v>
      </c>
      <c r="K3" s="10">
        <v>10</v>
      </c>
      <c r="L3" s="6">
        <v>11</v>
      </c>
      <c r="M3" s="11">
        <v>12</v>
      </c>
      <c r="N3" s="12">
        <v>13</v>
      </c>
      <c r="O3" s="2"/>
    </row>
    <row r="4" spans="1:17" ht="115.5" customHeight="1" x14ac:dyDescent="0.25">
      <c r="A4" s="162" t="s">
        <v>112</v>
      </c>
      <c r="B4" s="164" t="s">
        <v>32</v>
      </c>
      <c r="C4" s="166" t="s">
        <v>12</v>
      </c>
      <c r="D4" s="168" t="s">
        <v>13</v>
      </c>
      <c r="E4" s="13" t="s">
        <v>14</v>
      </c>
      <c r="F4" s="91" t="s">
        <v>84</v>
      </c>
      <c r="G4" s="14" t="s">
        <v>16</v>
      </c>
      <c r="H4" s="76">
        <v>0</v>
      </c>
      <c r="I4" s="76">
        <v>0</v>
      </c>
      <c r="J4" s="77" t="s">
        <v>121</v>
      </c>
      <c r="K4" s="171">
        <f>(J5+J6+J7)/3</f>
        <v>100</v>
      </c>
      <c r="L4" s="174">
        <f>(K4+K8)/2</f>
        <v>100</v>
      </c>
      <c r="M4" s="177" t="s">
        <v>63</v>
      </c>
      <c r="N4" s="15"/>
      <c r="O4" s="2" t="s">
        <v>89</v>
      </c>
      <c r="P4">
        <v>1</v>
      </c>
      <c r="Q4" s="66"/>
    </row>
    <row r="5" spans="1:17" ht="94.5" x14ac:dyDescent="0.25">
      <c r="A5" s="163"/>
      <c r="B5" s="164"/>
      <c r="C5" s="166"/>
      <c r="D5" s="169"/>
      <c r="E5" s="13" t="s">
        <v>14</v>
      </c>
      <c r="F5" s="91" t="s">
        <v>85</v>
      </c>
      <c r="G5" s="14" t="s">
        <v>16</v>
      </c>
      <c r="H5" s="76">
        <v>2</v>
      </c>
      <c r="I5" s="76">
        <v>2.2999999999999998</v>
      </c>
      <c r="J5" s="77">
        <f>IF(I5/H5*100&gt;100,100,I5/H5*100)</f>
        <v>100</v>
      </c>
      <c r="K5" s="172"/>
      <c r="L5" s="175"/>
      <c r="M5" s="178"/>
      <c r="N5" s="64"/>
      <c r="O5" s="2"/>
      <c r="Q5" s="66"/>
    </row>
    <row r="6" spans="1:17" ht="94.5" x14ac:dyDescent="0.25">
      <c r="A6" s="163"/>
      <c r="B6" s="164"/>
      <c r="C6" s="166"/>
      <c r="D6" s="169"/>
      <c r="E6" s="13" t="s">
        <v>14</v>
      </c>
      <c r="F6" s="91" t="s">
        <v>86</v>
      </c>
      <c r="G6" s="14" t="s">
        <v>16</v>
      </c>
      <c r="H6" s="76">
        <v>20</v>
      </c>
      <c r="I6" s="76">
        <v>41.5</v>
      </c>
      <c r="J6" s="77">
        <f t="shared" ref="J6:J8" si="0">IF(I6/H6*100&gt;100,100,I6/H6*100)</f>
        <v>100</v>
      </c>
      <c r="K6" s="172"/>
      <c r="L6" s="175"/>
      <c r="M6" s="178"/>
      <c r="N6" s="51"/>
      <c r="O6" s="2" t="s">
        <v>89</v>
      </c>
      <c r="Q6" s="66"/>
    </row>
    <row r="7" spans="1:17" ht="94.5" x14ac:dyDescent="0.25">
      <c r="A7" s="163"/>
      <c r="B7" s="164"/>
      <c r="C7" s="166"/>
      <c r="D7" s="169"/>
      <c r="E7" s="13" t="s">
        <v>14</v>
      </c>
      <c r="F7" s="91" t="s">
        <v>94</v>
      </c>
      <c r="G7" s="14" t="s">
        <v>16</v>
      </c>
      <c r="H7" s="76">
        <v>100</v>
      </c>
      <c r="I7" s="76">
        <v>100</v>
      </c>
      <c r="J7" s="77">
        <f>IF(I7/H7*100&gt;100,100,I7/H7*100)</f>
        <v>100</v>
      </c>
      <c r="K7" s="173"/>
      <c r="L7" s="175"/>
      <c r="M7" s="178"/>
      <c r="N7" s="51"/>
      <c r="O7" s="2" t="s">
        <v>89</v>
      </c>
      <c r="Q7" s="66"/>
    </row>
    <row r="8" spans="1:17" ht="31.5" x14ac:dyDescent="0.25">
      <c r="A8" s="163"/>
      <c r="B8" s="165"/>
      <c r="C8" s="167"/>
      <c r="D8" s="170"/>
      <c r="E8" s="13" t="s">
        <v>17</v>
      </c>
      <c r="F8" s="92" t="s">
        <v>18</v>
      </c>
      <c r="G8" s="14" t="s">
        <v>19</v>
      </c>
      <c r="H8" s="78">
        <v>56</v>
      </c>
      <c r="I8" s="78">
        <v>64</v>
      </c>
      <c r="J8" s="77">
        <f t="shared" si="0"/>
        <v>100</v>
      </c>
      <c r="K8" s="77">
        <f>J8</f>
        <v>100</v>
      </c>
      <c r="L8" s="176"/>
      <c r="M8" s="178"/>
      <c r="N8" s="15"/>
      <c r="O8" s="2" t="s">
        <v>89</v>
      </c>
      <c r="Q8" s="66"/>
    </row>
    <row r="9" spans="1:17" ht="110.25" x14ac:dyDescent="0.25">
      <c r="A9" s="163"/>
      <c r="B9" s="164" t="s">
        <v>71</v>
      </c>
      <c r="C9" s="166" t="s">
        <v>113</v>
      </c>
      <c r="D9" s="168" t="s">
        <v>13</v>
      </c>
      <c r="E9" s="13" t="s">
        <v>14</v>
      </c>
      <c r="F9" s="91" t="s">
        <v>84</v>
      </c>
      <c r="G9" s="14" t="s">
        <v>16</v>
      </c>
      <c r="H9" s="76">
        <v>0</v>
      </c>
      <c r="I9" s="76">
        <v>0</v>
      </c>
      <c r="J9" s="77" t="s">
        <v>121</v>
      </c>
      <c r="K9" s="171">
        <f>(J11)/1</f>
        <v>100</v>
      </c>
      <c r="L9" s="174">
        <f>(K9+K13)/2</f>
        <v>95</v>
      </c>
      <c r="M9" s="178"/>
      <c r="N9" s="49"/>
      <c r="O9" s="2" t="s">
        <v>89</v>
      </c>
      <c r="P9">
        <v>2</v>
      </c>
      <c r="Q9" s="66"/>
    </row>
    <row r="10" spans="1:17" ht="94.5" x14ac:dyDescent="0.25">
      <c r="A10" s="163"/>
      <c r="B10" s="164"/>
      <c r="C10" s="166"/>
      <c r="D10" s="169"/>
      <c r="E10" s="13" t="s">
        <v>14</v>
      </c>
      <c r="F10" s="91" t="s">
        <v>85</v>
      </c>
      <c r="G10" s="14" t="s">
        <v>16</v>
      </c>
      <c r="H10" s="76">
        <v>0</v>
      </c>
      <c r="I10" s="76">
        <v>0</v>
      </c>
      <c r="J10" s="77" t="s">
        <v>121</v>
      </c>
      <c r="K10" s="172"/>
      <c r="L10" s="175"/>
      <c r="M10" s="178"/>
      <c r="N10" s="49"/>
      <c r="O10" s="2" t="s">
        <v>89</v>
      </c>
      <c r="Q10" s="66"/>
    </row>
    <row r="11" spans="1:17" ht="94.5" x14ac:dyDescent="0.25">
      <c r="A11" s="163"/>
      <c r="B11" s="164"/>
      <c r="C11" s="166"/>
      <c r="D11" s="169"/>
      <c r="E11" s="13" t="s">
        <v>14</v>
      </c>
      <c r="F11" s="91" t="s">
        <v>86</v>
      </c>
      <c r="G11" s="14" t="s">
        <v>16</v>
      </c>
      <c r="H11" s="76">
        <v>20</v>
      </c>
      <c r="I11" s="76">
        <v>41.5</v>
      </c>
      <c r="J11" s="77">
        <f>IF(I11/H11*100&gt;100,100,I11/H11*100)</f>
        <v>100</v>
      </c>
      <c r="K11" s="172"/>
      <c r="L11" s="175"/>
      <c r="M11" s="178"/>
      <c r="N11" s="51"/>
      <c r="O11" s="2" t="s">
        <v>89</v>
      </c>
      <c r="Q11" s="66"/>
    </row>
    <row r="12" spans="1:17" ht="94.5" x14ac:dyDescent="0.25">
      <c r="A12" s="163"/>
      <c r="B12" s="164"/>
      <c r="C12" s="166"/>
      <c r="D12" s="169"/>
      <c r="E12" s="13" t="s">
        <v>14</v>
      </c>
      <c r="F12" s="91" t="s">
        <v>94</v>
      </c>
      <c r="G12" s="14" t="s">
        <v>16</v>
      </c>
      <c r="H12" s="76">
        <v>0</v>
      </c>
      <c r="I12" s="76">
        <v>0</v>
      </c>
      <c r="J12" s="77" t="s">
        <v>121</v>
      </c>
      <c r="K12" s="173"/>
      <c r="L12" s="175"/>
      <c r="M12" s="178"/>
      <c r="N12" s="51"/>
      <c r="O12" s="2" t="s">
        <v>89</v>
      </c>
      <c r="Q12" s="66"/>
    </row>
    <row r="13" spans="1:17" ht="31.5" x14ac:dyDescent="0.25">
      <c r="A13" s="163"/>
      <c r="B13" s="165"/>
      <c r="C13" s="167"/>
      <c r="D13" s="170"/>
      <c r="E13" s="13" t="s">
        <v>17</v>
      </c>
      <c r="F13" s="92" t="s">
        <v>18</v>
      </c>
      <c r="G13" s="14" t="s">
        <v>19</v>
      </c>
      <c r="H13" s="78">
        <v>2</v>
      </c>
      <c r="I13" s="78">
        <v>1.8</v>
      </c>
      <c r="J13" s="77">
        <f>IF(I13/H13*100&gt;100,100,I13/H13*100)</f>
        <v>90</v>
      </c>
      <c r="K13" s="77">
        <f>J13</f>
        <v>90</v>
      </c>
      <c r="L13" s="176"/>
      <c r="M13" s="178"/>
      <c r="N13" s="49"/>
      <c r="O13" s="2" t="s">
        <v>89</v>
      </c>
      <c r="Q13" s="66"/>
    </row>
    <row r="14" spans="1:17" ht="110.25" customHeight="1" x14ac:dyDescent="0.25">
      <c r="A14" s="163"/>
      <c r="B14" s="164" t="s">
        <v>31</v>
      </c>
      <c r="C14" s="166" t="s">
        <v>20</v>
      </c>
      <c r="D14" s="168" t="s">
        <v>13</v>
      </c>
      <c r="E14" s="13" t="s">
        <v>14</v>
      </c>
      <c r="F14" s="91" t="s">
        <v>84</v>
      </c>
      <c r="G14" s="14" t="s">
        <v>16</v>
      </c>
      <c r="H14" s="76">
        <v>87</v>
      </c>
      <c r="I14" s="76">
        <v>74.400000000000006</v>
      </c>
      <c r="J14" s="77">
        <f t="shared" ref="J14:J18" si="1">IF(I14/H14*100&gt;100,100,I14/H14*100)</f>
        <v>85.517241379310349</v>
      </c>
      <c r="K14" s="171">
        <f>(J14+J15+J16+J17)/4</f>
        <v>96.379310344827587</v>
      </c>
      <c r="L14" s="174">
        <f>(K14+K18)/2</f>
        <v>97.382467917699017</v>
      </c>
      <c r="M14" s="178"/>
      <c r="N14" s="51"/>
      <c r="O14" s="2" t="s">
        <v>89</v>
      </c>
      <c r="P14">
        <v>3</v>
      </c>
      <c r="Q14" s="66"/>
    </row>
    <row r="15" spans="1:17" ht="94.5" x14ac:dyDescent="0.25">
      <c r="A15" s="163"/>
      <c r="B15" s="164"/>
      <c r="C15" s="166"/>
      <c r="D15" s="169"/>
      <c r="E15" s="13" t="s">
        <v>14</v>
      </c>
      <c r="F15" s="91" t="s">
        <v>85</v>
      </c>
      <c r="G15" s="14" t="s">
        <v>16</v>
      </c>
      <c r="H15" s="76">
        <v>2</v>
      </c>
      <c r="I15" s="76">
        <v>2.2999999999999998</v>
      </c>
      <c r="J15" s="77">
        <f t="shared" si="1"/>
        <v>100</v>
      </c>
      <c r="K15" s="172"/>
      <c r="L15" s="175"/>
      <c r="M15" s="178"/>
      <c r="N15" s="64"/>
      <c r="O15" s="2" t="s">
        <v>89</v>
      </c>
      <c r="Q15" s="66"/>
    </row>
    <row r="16" spans="1:17" ht="94.5" x14ac:dyDescent="0.25">
      <c r="A16" s="163"/>
      <c r="B16" s="164"/>
      <c r="C16" s="166"/>
      <c r="D16" s="169"/>
      <c r="E16" s="13" t="s">
        <v>14</v>
      </c>
      <c r="F16" s="91" t="s">
        <v>86</v>
      </c>
      <c r="G16" s="14" t="s">
        <v>16</v>
      </c>
      <c r="H16" s="76">
        <v>20</v>
      </c>
      <c r="I16" s="76">
        <v>41.5</v>
      </c>
      <c r="J16" s="77">
        <f t="shared" si="1"/>
        <v>100</v>
      </c>
      <c r="K16" s="172"/>
      <c r="L16" s="175"/>
      <c r="M16" s="178"/>
      <c r="N16" s="51"/>
      <c r="O16" s="2" t="s">
        <v>89</v>
      </c>
      <c r="Q16" s="66"/>
    </row>
    <row r="17" spans="1:20" ht="78.75" x14ac:dyDescent="0.25">
      <c r="A17" s="163"/>
      <c r="B17" s="164"/>
      <c r="C17" s="166"/>
      <c r="D17" s="169"/>
      <c r="E17" s="13" t="s">
        <v>14</v>
      </c>
      <c r="F17" s="91" t="s">
        <v>94</v>
      </c>
      <c r="G17" s="14" t="s">
        <v>16</v>
      </c>
      <c r="H17" s="76">
        <v>100</v>
      </c>
      <c r="I17" s="76">
        <v>100</v>
      </c>
      <c r="J17" s="77">
        <f t="shared" si="1"/>
        <v>100</v>
      </c>
      <c r="K17" s="173"/>
      <c r="L17" s="175"/>
      <c r="M17" s="178"/>
      <c r="N17" s="51"/>
      <c r="O17" s="2" t="s">
        <v>89</v>
      </c>
      <c r="Q17" s="66"/>
    </row>
    <row r="18" spans="1:20" ht="31.5" x14ac:dyDescent="0.25">
      <c r="A18" s="163"/>
      <c r="B18" s="165"/>
      <c r="C18" s="167"/>
      <c r="D18" s="170"/>
      <c r="E18" s="13" t="s">
        <v>17</v>
      </c>
      <c r="F18" s="92" t="s">
        <v>18</v>
      </c>
      <c r="G18" s="14" t="s">
        <v>19</v>
      </c>
      <c r="H18" s="110">
        <v>942.78</v>
      </c>
      <c r="I18" s="116">
        <v>927.56</v>
      </c>
      <c r="J18" s="77">
        <f t="shared" si="1"/>
        <v>98.385625490570433</v>
      </c>
      <c r="K18" s="109">
        <f>J18</f>
        <v>98.385625490570433</v>
      </c>
      <c r="L18" s="176"/>
      <c r="M18" s="178"/>
      <c r="N18" s="49"/>
      <c r="O18" s="2" t="s">
        <v>89</v>
      </c>
      <c r="Q18" s="66"/>
    </row>
    <row r="19" spans="1:20" ht="78.75" customHeight="1" x14ac:dyDescent="0.25">
      <c r="A19" s="163"/>
      <c r="B19" s="136" t="s">
        <v>33</v>
      </c>
      <c r="C19" s="139" t="s">
        <v>22</v>
      </c>
      <c r="D19" s="180" t="s">
        <v>13</v>
      </c>
      <c r="E19" s="21" t="s">
        <v>14</v>
      </c>
      <c r="F19" s="22" t="s">
        <v>87</v>
      </c>
      <c r="G19" s="23" t="s">
        <v>16</v>
      </c>
      <c r="H19" s="71">
        <v>80</v>
      </c>
      <c r="I19" s="71">
        <v>89.6</v>
      </c>
      <c r="J19" s="72">
        <f t="shared" ref="J19:J22" si="2">IF(I19/H19*100&gt;100,100,I19/H19*100)</f>
        <v>100</v>
      </c>
      <c r="K19" s="205">
        <f>(J19+J20+J21+J22)/4</f>
        <v>100</v>
      </c>
      <c r="L19" s="142">
        <f>(K19+K23)/2</f>
        <v>99.201509872241587</v>
      </c>
      <c r="M19" s="178"/>
      <c r="N19" s="57"/>
      <c r="O19" s="2" t="s">
        <v>90</v>
      </c>
      <c r="P19">
        <v>1</v>
      </c>
      <c r="Q19" s="66"/>
      <c r="S19" t="e">
        <f t="shared" ref="S19" si="3">IF(R19/Q19*100&gt;100,100,R19/Q19*100)</f>
        <v>#DIV/0!</v>
      </c>
    </row>
    <row r="20" spans="1:20" ht="94.5" x14ac:dyDescent="0.25">
      <c r="A20" s="163"/>
      <c r="B20" s="137"/>
      <c r="C20" s="140"/>
      <c r="D20" s="181"/>
      <c r="E20" s="21" t="s">
        <v>14</v>
      </c>
      <c r="F20" s="22" t="s">
        <v>88</v>
      </c>
      <c r="G20" s="23" t="s">
        <v>16</v>
      </c>
      <c r="H20" s="71">
        <v>10</v>
      </c>
      <c r="I20" s="71">
        <v>10.3</v>
      </c>
      <c r="J20" s="72">
        <f t="shared" si="2"/>
        <v>100</v>
      </c>
      <c r="K20" s="206"/>
      <c r="L20" s="144"/>
      <c r="M20" s="178"/>
      <c r="N20" s="58"/>
      <c r="O20" s="2" t="s">
        <v>90</v>
      </c>
      <c r="Q20" s="66"/>
    </row>
    <row r="21" spans="1:20" ht="94.5" x14ac:dyDescent="0.25">
      <c r="A21" s="163"/>
      <c r="B21" s="137"/>
      <c r="C21" s="140"/>
      <c r="D21" s="181"/>
      <c r="E21" s="21" t="s">
        <v>14</v>
      </c>
      <c r="F21" s="22" t="s">
        <v>86</v>
      </c>
      <c r="G21" s="23" t="s">
        <v>16</v>
      </c>
      <c r="H21" s="71">
        <v>20</v>
      </c>
      <c r="I21" s="71">
        <v>24.5</v>
      </c>
      <c r="J21" s="72">
        <f t="shared" si="2"/>
        <v>100</v>
      </c>
      <c r="K21" s="206"/>
      <c r="L21" s="144"/>
      <c r="M21" s="178"/>
      <c r="N21" s="58"/>
      <c r="O21" s="2" t="s">
        <v>90</v>
      </c>
      <c r="Q21" s="66"/>
    </row>
    <row r="22" spans="1:20" ht="78.75" x14ac:dyDescent="0.25">
      <c r="A22" s="163"/>
      <c r="B22" s="137"/>
      <c r="C22" s="140"/>
      <c r="D22" s="181"/>
      <c r="E22" s="21"/>
      <c r="F22" s="22" t="s">
        <v>95</v>
      </c>
      <c r="G22" s="23" t="s">
        <v>16</v>
      </c>
      <c r="H22" s="71">
        <v>100</v>
      </c>
      <c r="I22" s="71">
        <v>100</v>
      </c>
      <c r="J22" s="72">
        <f t="shared" si="2"/>
        <v>100</v>
      </c>
      <c r="K22" s="207"/>
      <c r="L22" s="144"/>
      <c r="M22" s="178"/>
      <c r="N22" s="58"/>
      <c r="O22" s="2" t="s">
        <v>90</v>
      </c>
      <c r="Q22" s="66"/>
    </row>
    <row r="23" spans="1:20" ht="31.5" x14ac:dyDescent="0.25">
      <c r="A23" s="163"/>
      <c r="B23" s="138"/>
      <c r="C23" s="141"/>
      <c r="D23" s="182"/>
      <c r="E23" s="21" t="s">
        <v>17</v>
      </c>
      <c r="F23" s="93" t="s">
        <v>18</v>
      </c>
      <c r="G23" s="23" t="s">
        <v>19</v>
      </c>
      <c r="H23" s="111">
        <v>34.44</v>
      </c>
      <c r="I23" s="79">
        <v>33.89</v>
      </c>
      <c r="J23" s="72">
        <f>IF(I23/H23*100&gt;100,100,I23/H23*100)</f>
        <v>98.40301974448316</v>
      </c>
      <c r="K23" s="72">
        <f>J23</f>
        <v>98.40301974448316</v>
      </c>
      <c r="L23" s="143"/>
      <c r="M23" s="178"/>
      <c r="N23" s="24"/>
      <c r="O23" s="2" t="s">
        <v>90</v>
      </c>
      <c r="Q23" s="66"/>
    </row>
    <row r="24" spans="1:20" ht="78.75" customHeight="1" x14ac:dyDescent="0.25">
      <c r="A24" s="163"/>
      <c r="B24" s="136" t="s">
        <v>46</v>
      </c>
      <c r="C24" s="139" t="s">
        <v>28</v>
      </c>
      <c r="D24" s="180" t="s">
        <v>13</v>
      </c>
      <c r="E24" s="21" t="s">
        <v>14</v>
      </c>
      <c r="F24" s="22" t="s">
        <v>87</v>
      </c>
      <c r="G24" s="23" t="s">
        <v>16</v>
      </c>
      <c r="H24" s="71">
        <v>0</v>
      </c>
      <c r="I24" s="71">
        <v>0</v>
      </c>
      <c r="J24" s="72" t="s">
        <v>121</v>
      </c>
      <c r="K24" s="205">
        <f>(J26+J27)/2</f>
        <v>100</v>
      </c>
      <c r="L24" s="142">
        <f>(K24+K28)/2</f>
        <v>100</v>
      </c>
      <c r="M24" s="178"/>
      <c r="N24" s="58"/>
      <c r="O24" s="2" t="s">
        <v>90</v>
      </c>
      <c r="P24">
        <v>2</v>
      </c>
      <c r="Q24" s="66"/>
      <c r="T24" t="e">
        <f>IF(S24/R24*100&gt;100,100,S24/R24*100)</f>
        <v>#DIV/0!</v>
      </c>
    </row>
    <row r="25" spans="1:20" ht="94.5" x14ac:dyDescent="0.25">
      <c r="A25" s="163"/>
      <c r="B25" s="137"/>
      <c r="C25" s="140"/>
      <c r="D25" s="181"/>
      <c r="E25" s="21" t="s">
        <v>14</v>
      </c>
      <c r="F25" s="22" t="s">
        <v>88</v>
      </c>
      <c r="G25" s="23" t="s">
        <v>16</v>
      </c>
      <c r="H25" s="71">
        <v>0</v>
      </c>
      <c r="I25" s="71">
        <v>0</v>
      </c>
      <c r="J25" s="72" t="s">
        <v>121</v>
      </c>
      <c r="K25" s="206"/>
      <c r="L25" s="144"/>
      <c r="M25" s="178"/>
      <c r="N25" s="58"/>
      <c r="O25" s="2" t="s">
        <v>90</v>
      </c>
      <c r="Q25" s="66"/>
    </row>
    <row r="26" spans="1:20" ht="94.5" x14ac:dyDescent="0.25">
      <c r="A26" s="163"/>
      <c r="B26" s="137"/>
      <c r="C26" s="140"/>
      <c r="D26" s="181"/>
      <c r="E26" s="21" t="s">
        <v>14</v>
      </c>
      <c r="F26" s="22" t="s">
        <v>86</v>
      </c>
      <c r="G26" s="23" t="s">
        <v>16</v>
      </c>
      <c r="H26" s="71">
        <v>20</v>
      </c>
      <c r="I26" s="71">
        <v>24.5</v>
      </c>
      <c r="J26" s="72">
        <f>IF(I26/H26*100&gt;100,100,I26/H26*100)</f>
        <v>100</v>
      </c>
      <c r="K26" s="206"/>
      <c r="L26" s="144"/>
      <c r="M26" s="178"/>
      <c r="N26" s="58"/>
      <c r="O26" s="2" t="s">
        <v>90</v>
      </c>
      <c r="Q26" s="66"/>
    </row>
    <row r="27" spans="1:20" ht="78.75" x14ac:dyDescent="0.25">
      <c r="A27" s="163"/>
      <c r="B27" s="137"/>
      <c r="C27" s="140"/>
      <c r="D27" s="181"/>
      <c r="E27" s="21" t="s">
        <v>14</v>
      </c>
      <c r="F27" s="22" t="s">
        <v>95</v>
      </c>
      <c r="G27" s="23" t="s">
        <v>16</v>
      </c>
      <c r="H27" s="71">
        <v>100</v>
      </c>
      <c r="I27" s="71">
        <v>100</v>
      </c>
      <c r="J27" s="72">
        <f>IF(I27/H27*100&gt;100,100,I27/H27*100)</f>
        <v>100</v>
      </c>
      <c r="K27" s="207"/>
      <c r="L27" s="144"/>
      <c r="M27" s="178"/>
      <c r="N27" s="58"/>
      <c r="O27" s="2" t="s">
        <v>90</v>
      </c>
      <c r="Q27" s="66"/>
    </row>
    <row r="28" spans="1:20" ht="31.5" x14ac:dyDescent="0.25">
      <c r="A28" s="163"/>
      <c r="B28" s="138"/>
      <c r="C28" s="141"/>
      <c r="D28" s="182"/>
      <c r="E28" s="21" t="s">
        <v>17</v>
      </c>
      <c r="F28" s="93" t="s">
        <v>18</v>
      </c>
      <c r="G28" s="23" t="s">
        <v>19</v>
      </c>
      <c r="H28" s="111">
        <v>1.67</v>
      </c>
      <c r="I28" s="79">
        <v>2</v>
      </c>
      <c r="J28" s="72">
        <f>IF(I28/H28*100&gt;100,100,I28/H28*100)</f>
        <v>100</v>
      </c>
      <c r="K28" s="72">
        <f>J28</f>
        <v>100</v>
      </c>
      <c r="L28" s="143"/>
      <c r="M28" s="178"/>
      <c r="N28" s="24"/>
      <c r="O28" s="2" t="s">
        <v>90</v>
      </c>
      <c r="Q28" s="66"/>
    </row>
    <row r="29" spans="1:20" ht="78.75" customHeight="1" x14ac:dyDescent="0.25">
      <c r="A29" s="163"/>
      <c r="B29" s="136" t="s">
        <v>55</v>
      </c>
      <c r="C29" s="139" t="s">
        <v>56</v>
      </c>
      <c r="D29" s="180" t="s">
        <v>13</v>
      </c>
      <c r="E29" s="21" t="s">
        <v>14</v>
      </c>
      <c r="F29" s="22" t="s">
        <v>87</v>
      </c>
      <c r="G29" s="23" t="s">
        <v>16</v>
      </c>
      <c r="H29" s="71">
        <v>0</v>
      </c>
      <c r="I29" s="71">
        <v>0</v>
      </c>
      <c r="J29" s="72" t="s">
        <v>121</v>
      </c>
      <c r="K29" s="205">
        <f>(J31+J32)/2</f>
        <v>100</v>
      </c>
      <c r="L29" s="142">
        <f>(K29+K33)/2</f>
        <v>97.622142857142862</v>
      </c>
      <c r="M29" s="178"/>
      <c r="N29" s="24"/>
      <c r="O29" s="2" t="s">
        <v>90</v>
      </c>
      <c r="P29">
        <v>3</v>
      </c>
      <c r="Q29" s="66"/>
    </row>
    <row r="30" spans="1:20" ht="94.5" x14ac:dyDescent="0.25">
      <c r="A30" s="163"/>
      <c r="B30" s="137"/>
      <c r="C30" s="140"/>
      <c r="D30" s="181"/>
      <c r="E30" s="21" t="s">
        <v>14</v>
      </c>
      <c r="F30" s="22" t="s">
        <v>88</v>
      </c>
      <c r="G30" s="23" t="s">
        <v>16</v>
      </c>
      <c r="H30" s="71">
        <v>0</v>
      </c>
      <c r="I30" s="71">
        <v>0</v>
      </c>
      <c r="J30" s="72" t="s">
        <v>121</v>
      </c>
      <c r="K30" s="206"/>
      <c r="L30" s="144"/>
      <c r="M30" s="178"/>
      <c r="N30" s="24"/>
      <c r="O30" s="2" t="s">
        <v>90</v>
      </c>
      <c r="Q30" s="66"/>
    </row>
    <row r="31" spans="1:20" ht="94.5" x14ac:dyDescent="0.25">
      <c r="A31" s="163"/>
      <c r="B31" s="137"/>
      <c r="C31" s="140"/>
      <c r="D31" s="181"/>
      <c r="E31" s="21" t="s">
        <v>14</v>
      </c>
      <c r="F31" s="22" t="s">
        <v>86</v>
      </c>
      <c r="G31" s="23" t="s">
        <v>16</v>
      </c>
      <c r="H31" s="71">
        <v>20</v>
      </c>
      <c r="I31" s="71">
        <v>24.5</v>
      </c>
      <c r="J31" s="72">
        <f>IF(I31/H31*100&gt;100,100,I31/H31*100)</f>
        <v>100</v>
      </c>
      <c r="K31" s="206"/>
      <c r="L31" s="144"/>
      <c r="M31" s="178"/>
      <c r="N31" s="58"/>
      <c r="O31" s="2" t="s">
        <v>90</v>
      </c>
      <c r="Q31" s="66"/>
    </row>
    <row r="32" spans="1:20" ht="78.75" x14ac:dyDescent="0.25">
      <c r="A32" s="163"/>
      <c r="B32" s="137"/>
      <c r="C32" s="140"/>
      <c r="D32" s="181"/>
      <c r="E32" s="21" t="s">
        <v>14</v>
      </c>
      <c r="F32" s="22" t="s">
        <v>95</v>
      </c>
      <c r="G32" s="23" t="s">
        <v>16</v>
      </c>
      <c r="H32" s="71">
        <v>100</v>
      </c>
      <c r="I32" s="112">
        <v>100</v>
      </c>
      <c r="J32" s="72">
        <f>IF(I32/H32*100&gt;100,100,I32/H32*100)</f>
        <v>100</v>
      </c>
      <c r="K32" s="207"/>
      <c r="L32" s="144"/>
      <c r="M32" s="178"/>
      <c r="N32" s="58"/>
      <c r="O32" s="2" t="s">
        <v>90</v>
      </c>
      <c r="Q32" s="66"/>
    </row>
    <row r="33" spans="1:17" ht="31.5" x14ac:dyDescent="0.25">
      <c r="A33" s="163"/>
      <c r="B33" s="138"/>
      <c r="C33" s="141"/>
      <c r="D33" s="182"/>
      <c r="E33" s="21" t="s">
        <v>17</v>
      </c>
      <c r="F33" s="93" t="s">
        <v>18</v>
      </c>
      <c r="G33" s="23" t="s">
        <v>19</v>
      </c>
      <c r="H33" s="111">
        <v>14</v>
      </c>
      <c r="I33" s="79">
        <v>13.33</v>
      </c>
      <c r="J33" s="72">
        <f>IF(I33/H33*100&gt;100,100,I33/H33*100)</f>
        <v>95.214285714285722</v>
      </c>
      <c r="K33" s="72">
        <f>J33+0.03</f>
        <v>95.244285714285724</v>
      </c>
      <c r="L33" s="143"/>
      <c r="M33" s="178"/>
      <c r="N33" s="52"/>
      <c r="O33" s="2" t="s">
        <v>90</v>
      </c>
      <c r="Q33" s="66"/>
    </row>
    <row r="34" spans="1:17" ht="78.75" customHeight="1" x14ac:dyDescent="0.25">
      <c r="A34" s="163"/>
      <c r="B34" s="208" t="s">
        <v>35</v>
      </c>
      <c r="C34" s="210" t="s">
        <v>34</v>
      </c>
      <c r="D34" s="180" t="s">
        <v>13</v>
      </c>
      <c r="E34" s="21" t="s">
        <v>14</v>
      </c>
      <c r="F34" s="22" t="s">
        <v>87</v>
      </c>
      <c r="G34" s="23" t="s">
        <v>16</v>
      </c>
      <c r="H34" s="71">
        <v>80</v>
      </c>
      <c r="I34" s="71">
        <v>89.6</v>
      </c>
      <c r="J34" s="72">
        <f t="shared" ref="J34:J38" si="4">IF(I34/H34*100&gt;100,100,I34/H34*100)</f>
        <v>100</v>
      </c>
      <c r="K34" s="205">
        <f>(J34+J35+J36+J37)/4</f>
        <v>100</v>
      </c>
      <c r="L34" s="142">
        <f>(K34+K38)/2</f>
        <v>100</v>
      </c>
      <c r="M34" s="178"/>
      <c r="N34" s="24"/>
      <c r="O34" s="2" t="s">
        <v>90</v>
      </c>
      <c r="P34">
        <v>4</v>
      </c>
      <c r="Q34" s="66"/>
    </row>
    <row r="35" spans="1:17" ht="94.5" x14ac:dyDescent="0.25">
      <c r="A35" s="163"/>
      <c r="B35" s="208"/>
      <c r="C35" s="210"/>
      <c r="D35" s="212"/>
      <c r="E35" s="21" t="s">
        <v>14</v>
      </c>
      <c r="F35" s="22" t="s">
        <v>88</v>
      </c>
      <c r="G35" s="23" t="s">
        <v>16</v>
      </c>
      <c r="H35" s="71">
        <v>10</v>
      </c>
      <c r="I35" s="71">
        <v>10.3</v>
      </c>
      <c r="J35" s="72">
        <f t="shared" si="4"/>
        <v>100</v>
      </c>
      <c r="K35" s="206"/>
      <c r="L35" s="188"/>
      <c r="M35" s="178"/>
      <c r="N35" s="24"/>
      <c r="O35" s="2" t="s">
        <v>90</v>
      </c>
      <c r="Q35" s="66"/>
    </row>
    <row r="36" spans="1:17" ht="94.5" x14ac:dyDescent="0.25">
      <c r="A36" s="163"/>
      <c r="B36" s="208"/>
      <c r="C36" s="210"/>
      <c r="D36" s="212"/>
      <c r="E36" s="21" t="s">
        <v>14</v>
      </c>
      <c r="F36" s="22" t="s">
        <v>86</v>
      </c>
      <c r="G36" s="23" t="s">
        <v>16</v>
      </c>
      <c r="H36" s="71">
        <v>20</v>
      </c>
      <c r="I36" s="71">
        <v>24.5</v>
      </c>
      <c r="J36" s="72">
        <f>IF(I36/H36*100&gt;100,100,I36/H36*100)</f>
        <v>100</v>
      </c>
      <c r="K36" s="206"/>
      <c r="L36" s="188"/>
      <c r="M36" s="178"/>
      <c r="N36" s="58"/>
      <c r="O36" s="2" t="s">
        <v>90</v>
      </c>
      <c r="Q36" s="66"/>
    </row>
    <row r="37" spans="1:17" ht="78.75" x14ac:dyDescent="0.25">
      <c r="A37" s="163"/>
      <c r="B37" s="208"/>
      <c r="C37" s="210"/>
      <c r="D37" s="212"/>
      <c r="E37" s="21"/>
      <c r="F37" s="22" t="s">
        <v>95</v>
      </c>
      <c r="G37" s="23" t="s">
        <v>16</v>
      </c>
      <c r="H37" s="71">
        <v>100</v>
      </c>
      <c r="I37" s="71">
        <v>100</v>
      </c>
      <c r="J37" s="72">
        <f t="shared" si="4"/>
        <v>100</v>
      </c>
      <c r="K37" s="207"/>
      <c r="L37" s="188"/>
      <c r="M37" s="178"/>
      <c r="N37" s="58"/>
      <c r="O37" s="2" t="s">
        <v>90</v>
      </c>
      <c r="Q37" s="66"/>
    </row>
    <row r="38" spans="1:17" ht="31.5" x14ac:dyDescent="0.25">
      <c r="A38" s="163"/>
      <c r="B38" s="273"/>
      <c r="C38" s="261"/>
      <c r="D38" s="262"/>
      <c r="E38" s="21" t="s">
        <v>17</v>
      </c>
      <c r="F38" s="93" t="s">
        <v>18</v>
      </c>
      <c r="G38" s="23" t="s">
        <v>19</v>
      </c>
      <c r="H38" s="79">
        <v>892</v>
      </c>
      <c r="I38" s="79">
        <v>895.56</v>
      </c>
      <c r="J38" s="72">
        <f t="shared" si="4"/>
        <v>100</v>
      </c>
      <c r="K38" s="72">
        <f>J38</f>
        <v>100</v>
      </c>
      <c r="L38" s="189"/>
      <c r="M38" s="178"/>
      <c r="N38" s="24"/>
      <c r="O38" s="2" t="s">
        <v>90</v>
      </c>
      <c r="Q38" s="66"/>
    </row>
    <row r="39" spans="1:17" ht="78.75" x14ac:dyDescent="0.25">
      <c r="A39" s="163"/>
      <c r="B39" s="136" t="s">
        <v>110</v>
      </c>
      <c r="C39" s="139" t="s">
        <v>111</v>
      </c>
      <c r="D39" s="180" t="s">
        <v>13</v>
      </c>
      <c r="E39" s="21" t="s">
        <v>14</v>
      </c>
      <c r="F39" s="22" t="s">
        <v>87</v>
      </c>
      <c r="G39" s="23" t="s">
        <v>16</v>
      </c>
      <c r="H39" s="71">
        <v>0</v>
      </c>
      <c r="I39" s="71">
        <v>0</v>
      </c>
      <c r="J39" s="72" t="s">
        <v>121</v>
      </c>
      <c r="K39" s="205">
        <f>(J41)/1</f>
        <v>100</v>
      </c>
      <c r="L39" s="142">
        <f>(K39+K43)/2</f>
        <v>100</v>
      </c>
      <c r="M39" s="178"/>
      <c r="N39" s="24"/>
      <c r="O39" s="2" t="s">
        <v>90</v>
      </c>
      <c r="P39">
        <v>5</v>
      </c>
      <c r="Q39" s="66"/>
    </row>
    <row r="40" spans="1:17" ht="94.5" x14ac:dyDescent="0.25">
      <c r="A40" s="163"/>
      <c r="B40" s="137"/>
      <c r="C40" s="140"/>
      <c r="D40" s="181"/>
      <c r="E40" s="21" t="s">
        <v>14</v>
      </c>
      <c r="F40" s="22" t="s">
        <v>88</v>
      </c>
      <c r="G40" s="23" t="s">
        <v>16</v>
      </c>
      <c r="H40" s="71">
        <v>0</v>
      </c>
      <c r="I40" s="71">
        <v>0</v>
      </c>
      <c r="J40" s="72" t="s">
        <v>121</v>
      </c>
      <c r="K40" s="206"/>
      <c r="L40" s="144"/>
      <c r="M40" s="178"/>
      <c r="N40" s="24"/>
      <c r="O40" s="2" t="s">
        <v>90</v>
      </c>
      <c r="Q40" s="66"/>
    </row>
    <row r="41" spans="1:17" ht="94.5" x14ac:dyDescent="0.25">
      <c r="A41" s="163"/>
      <c r="B41" s="137"/>
      <c r="C41" s="140"/>
      <c r="D41" s="181"/>
      <c r="E41" s="21" t="s">
        <v>14</v>
      </c>
      <c r="F41" s="22" t="s">
        <v>86</v>
      </c>
      <c r="G41" s="23" t="s">
        <v>16</v>
      </c>
      <c r="H41" s="71">
        <v>20</v>
      </c>
      <c r="I41" s="71">
        <v>24.5</v>
      </c>
      <c r="J41" s="72">
        <f t="shared" ref="J41" si="5">IF(I41/H41*100&gt;100,100,I41/H41*100)</f>
        <v>100</v>
      </c>
      <c r="K41" s="206"/>
      <c r="L41" s="144"/>
      <c r="M41" s="178"/>
      <c r="N41" s="58"/>
      <c r="O41" s="2" t="s">
        <v>90</v>
      </c>
      <c r="Q41" s="66"/>
    </row>
    <row r="42" spans="1:17" ht="94.5" x14ac:dyDescent="0.25">
      <c r="A42" s="163"/>
      <c r="B42" s="137"/>
      <c r="C42" s="140"/>
      <c r="D42" s="181"/>
      <c r="E42" s="21" t="s">
        <v>14</v>
      </c>
      <c r="F42" s="22" t="s">
        <v>95</v>
      </c>
      <c r="G42" s="23" t="s">
        <v>16</v>
      </c>
      <c r="H42" s="71">
        <v>0</v>
      </c>
      <c r="I42" s="71">
        <v>0</v>
      </c>
      <c r="J42" s="72" t="s">
        <v>121</v>
      </c>
      <c r="K42" s="207"/>
      <c r="L42" s="144"/>
      <c r="M42" s="178"/>
      <c r="N42" s="24"/>
      <c r="O42" s="2" t="s">
        <v>90</v>
      </c>
      <c r="Q42" s="66"/>
    </row>
    <row r="43" spans="1:17" ht="31.5" x14ac:dyDescent="0.25">
      <c r="A43" s="163"/>
      <c r="B43" s="138"/>
      <c r="C43" s="141"/>
      <c r="D43" s="182"/>
      <c r="E43" s="21" t="s">
        <v>17</v>
      </c>
      <c r="F43" s="93" t="s">
        <v>18</v>
      </c>
      <c r="G43" s="23" t="s">
        <v>19</v>
      </c>
      <c r="H43" s="79">
        <v>1</v>
      </c>
      <c r="I43" s="79">
        <v>1.44</v>
      </c>
      <c r="J43" s="72">
        <f t="shared" ref="J43:J46" si="6">IF(I43/H43*100&gt;100,100,I43/H43*100)</f>
        <v>100</v>
      </c>
      <c r="K43" s="72">
        <f>J43</f>
        <v>100</v>
      </c>
      <c r="L43" s="143"/>
      <c r="M43" s="178"/>
      <c r="N43" s="24"/>
      <c r="O43" s="2" t="s">
        <v>90</v>
      </c>
      <c r="Q43" s="66"/>
    </row>
    <row r="44" spans="1:17" ht="78.75" hidden="1" x14ac:dyDescent="0.25">
      <c r="A44" s="163"/>
      <c r="B44" s="183" t="s">
        <v>73</v>
      </c>
      <c r="C44" s="257" t="s">
        <v>74</v>
      </c>
      <c r="D44" s="196"/>
      <c r="E44" s="53" t="s">
        <v>14</v>
      </c>
      <c r="F44" s="54" t="s">
        <v>15</v>
      </c>
      <c r="G44" s="55" t="s">
        <v>16</v>
      </c>
      <c r="H44" s="80"/>
      <c r="I44" s="80"/>
      <c r="J44" s="81" t="e">
        <f t="shared" si="6"/>
        <v>#DIV/0!</v>
      </c>
      <c r="K44" s="190"/>
      <c r="L44" s="190" t="e">
        <f>(K44+K46)/2</f>
        <v>#DIV/0!</v>
      </c>
      <c r="M44" s="178"/>
      <c r="N44" s="56"/>
      <c r="O44" s="2"/>
      <c r="Q44" s="66"/>
    </row>
    <row r="45" spans="1:17" ht="94.5" hidden="1" x14ac:dyDescent="0.25">
      <c r="A45" s="163"/>
      <c r="B45" s="184"/>
      <c r="C45" s="258"/>
      <c r="D45" s="260"/>
      <c r="E45" s="53" t="s">
        <v>14</v>
      </c>
      <c r="F45" s="54" t="s">
        <v>21</v>
      </c>
      <c r="G45" s="55" t="s">
        <v>16</v>
      </c>
      <c r="H45" s="80"/>
      <c r="I45" s="80"/>
      <c r="J45" s="81" t="e">
        <f t="shared" si="6"/>
        <v>#DIV/0!</v>
      </c>
      <c r="K45" s="191"/>
      <c r="L45" s="200"/>
      <c r="M45" s="178"/>
      <c r="N45" s="56"/>
      <c r="O45" s="2"/>
      <c r="Q45" s="66"/>
    </row>
    <row r="46" spans="1:17" ht="15.75" hidden="1" x14ac:dyDescent="0.25">
      <c r="A46" s="163"/>
      <c r="B46" s="184"/>
      <c r="C46" s="258"/>
      <c r="D46" s="260"/>
      <c r="E46" s="192" t="s">
        <v>17</v>
      </c>
      <c r="F46" s="194" t="s">
        <v>18</v>
      </c>
      <c r="G46" s="196" t="s">
        <v>19</v>
      </c>
      <c r="H46" s="198"/>
      <c r="I46" s="198"/>
      <c r="J46" s="190" t="e">
        <f t="shared" si="6"/>
        <v>#DIV/0!</v>
      </c>
      <c r="K46" s="190" t="e">
        <f>J46</f>
        <v>#DIV/0!</v>
      </c>
      <c r="L46" s="200"/>
      <c r="M46" s="178"/>
      <c r="N46" s="56"/>
      <c r="O46" s="2"/>
      <c r="Q46" s="66"/>
    </row>
    <row r="47" spans="1:17" ht="15.75" hidden="1" x14ac:dyDescent="0.25">
      <c r="A47" s="163"/>
      <c r="B47" s="185"/>
      <c r="C47" s="259"/>
      <c r="D47" s="197"/>
      <c r="E47" s="193"/>
      <c r="F47" s="195"/>
      <c r="G47" s="197"/>
      <c r="H47" s="199"/>
      <c r="I47" s="199"/>
      <c r="J47" s="191"/>
      <c r="K47" s="191"/>
      <c r="L47" s="191"/>
      <c r="M47" s="178"/>
      <c r="N47" s="56"/>
      <c r="O47" s="2"/>
      <c r="Q47" s="66"/>
    </row>
    <row r="48" spans="1:17" ht="63" customHeight="1" x14ac:dyDescent="0.25">
      <c r="A48" s="163"/>
      <c r="B48" s="131" t="s">
        <v>57</v>
      </c>
      <c r="C48" s="251" t="s">
        <v>58</v>
      </c>
      <c r="D48" s="134" t="s">
        <v>13</v>
      </c>
      <c r="E48" s="18" t="s">
        <v>14</v>
      </c>
      <c r="F48" s="94" t="s">
        <v>92</v>
      </c>
      <c r="G48" s="20" t="s">
        <v>19</v>
      </c>
      <c r="H48" s="82">
        <v>85</v>
      </c>
      <c r="I48" s="82">
        <v>53.4</v>
      </c>
      <c r="J48" s="83">
        <f>IF(I48/H48*100&gt;100,100,I48/H48*100)</f>
        <v>62.823529411764703</v>
      </c>
      <c r="K48" s="254">
        <f>(J48+J49+J50+J51)/4</f>
        <v>88.205882352941174</v>
      </c>
      <c r="L48" s="145">
        <f>(K48+K52)/2</f>
        <v>94.10294117647058</v>
      </c>
      <c r="M48" s="178"/>
      <c r="N48" s="59"/>
      <c r="O48" s="2" t="s">
        <v>91</v>
      </c>
      <c r="P48">
        <v>1</v>
      </c>
      <c r="Q48" s="66"/>
    </row>
    <row r="49" spans="1:17" ht="94.5" x14ac:dyDescent="0.25">
      <c r="A49" s="163"/>
      <c r="B49" s="131"/>
      <c r="C49" s="251"/>
      <c r="D49" s="253"/>
      <c r="E49" s="18" t="s">
        <v>14</v>
      </c>
      <c r="F49" s="94" t="s">
        <v>93</v>
      </c>
      <c r="G49" s="20" t="s">
        <v>16</v>
      </c>
      <c r="H49" s="82">
        <v>30</v>
      </c>
      <c r="I49" s="82">
        <v>27</v>
      </c>
      <c r="J49" s="83">
        <f>IF(I49/H49*100&gt;100,100,I49/H49*100)</f>
        <v>90</v>
      </c>
      <c r="K49" s="255"/>
      <c r="L49" s="280"/>
      <c r="M49" s="178"/>
      <c r="N49" s="59"/>
      <c r="O49" s="2" t="s">
        <v>91</v>
      </c>
      <c r="Q49" s="66"/>
    </row>
    <row r="50" spans="1:17" ht="94.5" x14ac:dyDescent="0.25">
      <c r="A50" s="163"/>
      <c r="B50" s="131"/>
      <c r="C50" s="251"/>
      <c r="D50" s="253"/>
      <c r="E50" s="18" t="s">
        <v>14</v>
      </c>
      <c r="F50" s="94" t="s">
        <v>86</v>
      </c>
      <c r="G50" s="20" t="s">
        <v>16</v>
      </c>
      <c r="H50" s="82">
        <v>20</v>
      </c>
      <c r="I50" s="82">
        <v>33.299999999999997</v>
      </c>
      <c r="J50" s="83">
        <f>IF(I50/H50*100&gt;100,100,I50/H50*100)</f>
        <v>100</v>
      </c>
      <c r="K50" s="255"/>
      <c r="L50" s="280"/>
      <c r="M50" s="178"/>
      <c r="N50" s="59"/>
      <c r="O50" s="2" t="s">
        <v>91</v>
      </c>
      <c r="Q50" s="66"/>
    </row>
    <row r="51" spans="1:17" ht="78.75" x14ac:dyDescent="0.25">
      <c r="A51" s="163"/>
      <c r="B51" s="131"/>
      <c r="C51" s="251"/>
      <c r="D51" s="253"/>
      <c r="E51" s="18" t="s">
        <v>14</v>
      </c>
      <c r="F51" s="94" t="s">
        <v>96</v>
      </c>
      <c r="G51" s="20" t="s">
        <v>16</v>
      </c>
      <c r="H51" s="82">
        <v>100</v>
      </c>
      <c r="I51" s="82">
        <v>100</v>
      </c>
      <c r="J51" s="83">
        <f>IF(I51/H51*100&gt;100,100,I51/H51*100)</f>
        <v>100</v>
      </c>
      <c r="K51" s="256"/>
      <c r="L51" s="280"/>
      <c r="M51" s="178"/>
      <c r="N51" s="59"/>
      <c r="O51" s="2" t="s">
        <v>91</v>
      </c>
      <c r="Q51" s="66"/>
    </row>
    <row r="52" spans="1:17" ht="31.5" x14ac:dyDescent="0.25">
      <c r="A52" s="163"/>
      <c r="B52" s="132"/>
      <c r="C52" s="252"/>
      <c r="D52" s="135"/>
      <c r="E52" s="18" t="s">
        <v>17</v>
      </c>
      <c r="F52" s="95" t="s">
        <v>18</v>
      </c>
      <c r="G52" s="20" t="s">
        <v>19</v>
      </c>
      <c r="H52" s="113">
        <v>68.56</v>
      </c>
      <c r="I52" s="84">
        <v>69.44</v>
      </c>
      <c r="J52" s="83">
        <f>IF(I52/H52*100&gt;100,100,I52/H52*100)</f>
        <v>100</v>
      </c>
      <c r="K52" s="83">
        <f>J52</f>
        <v>100</v>
      </c>
      <c r="L52" s="281"/>
      <c r="M52" s="178"/>
      <c r="N52" s="19"/>
      <c r="O52" s="2" t="s">
        <v>91</v>
      </c>
      <c r="Q52" s="66"/>
    </row>
    <row r="53" spans="1:17" ht="63" x14ac:dyDescent="0.25">
      <c r="A53" s="163"/>
      <c r="B53" s="131" t="s">
        <v>59</v>
      </c>
      <c r="C53" s="251" t="s">
        <v>60</v>
      </c>
      <c r="D53" s="134" t="s">
        <v>13</v>
      </c>
      <c r="E53" s="18" t="s">
        <v>14</v>
      </c>
      <c r="F53" s="94" t="s">
        <v>92</v>
      </c>
      <c r="G53" s="20" t="s">
        <v>16</v>
      </c>
      <c r="H53" s="82">
        <v>0</v>
      </c>
      <c r="I53" s="82">
        <v>0</v>
      </c>
      <c r="J53" s="83" t="s">
        <v>121</v>
      </c>
      <c r="K53" s="254">
        <f>(J55)/1</f>
        <v>100</v>
      </c>
      <c r="L53" s="145">
        <f>(K53+K57)/2</f>
        <v>100</v>
      </c>
      <c r="M53" s="178"/>
      <c r="N53" s="59"/>
      <c r="O53" s="2" t="s">
        <v>91</v>
      </c>
      <c r="P53">
        <v>2</v>
      </c>
      <c r="Q53" s="66"/>
    </row>
    <row r="54" spans="1:17" ht="94.5" x14ac:dyDescent="0.25">
      <c r="A54" s="163"/>
      <c r="B54" s="131"/>
      <c r="C54" s="251"/>
      <c r="D54" s="282"/>
      <c r="E54" s="18" t="s">
        <v>14</v>
      </c>
      <c r="F54" s="94" t="s">
        <v>93</v>
      </c>
      <c r="G54" s="20" t="s">
        <v>16</v>
      </c>
      <c r="H54" s="82">
        <v>0</v>
      </c>
      <c r="I54" s="82">
        <v>0</v>
      </c>
      <c r="J54" s="83" t="s">
        <v>121</v>
      </c>
      <c r="K54" s="255"/>
      <c r="L54" s="280"/>
      <c r="M54" s="178"/>
      <c r="N54" s="59"/>
      <c r="O54" s="2" t="s">
        <v>91</v>
      </c>
      <c r="Q54" s="66"/>
    </row>
    <row r="55" spans="1:17" ht="94.5" x14ac:dyDescent="0.25">
      <c r="A55" s="163"/>
      <c r="B55" s="131"/>
      <c r="C55" s="251"/>
      <c r="D55" s="282"/>
      <c r="E55" s="18" t="s">
        <v>14</v>
      </c>
      <c r="F55" s="94" t="s">
        <v>86</v>
      </c>
      <c r="G55" s="20" t="s">
        <v>16</v>
      </c>
      <c r="H55" s="82">
        <v>20</v>
      </c>
      <c r="I55" s="82">
        <v>33.299999999999997</v>
      </c>
      <c r="J55" s="83">
        <f>IF(I55/H55*100&gt;100,100,I55/H55*100)</f>
        <v>100</v>
      </c>
      <c r="K55" s="255"/>
      <c r="L55" s="280"/>
      <c r="M55" s="178"/>
      <c r="N55" s="59"/>
      <c r="O55" s="2" t="s">
        <v>91</v>
      </c>
      <c r="Q55" s="66"/>
    </row>
    <row r="56" spans="1:17" ht="94.5" x14ac:dyDescent="0.25">
      <c r="A56" s="163"/>
      <c r="B56" s="131"/>
      <c r="C56" s="251"/>
      <c r="D56" s="282"/>
      <c r="E56" s="18" t="s">
        <v>14</v>
      </c>
      <c r="F56" s="94" t="s">
        <v>96</v>
      </c>
      <c r="G56" s="20" t="s">
        <v>16</v>
      </c>
      <c r="H56" s="82">
        <v>0</v>
      </c>
      <c r="I56" s="82">
        <v>0</v>
      </c>
      <c r="J56" s="83" t="s">
        <v>121</v>
      </c>
      <c r="K56" s="256"/>
      <c r="L56" s="280"/>
      <c r="M56" s="178"/>
      <c r="N56" s="59"/>
      <c r="O56" s="2" t="s">
        <v>91</v>
      </c>
      <c r="Q56" s="66"/>
    </row>
    <row r="57" spans="1:17" ht="31.5" x14ac:dyDescent="0.25">
      <c r="A57" s="163"/>
      <c r="B57" s="132"/>
      <c r="C57" s="252"/>
      <c r="D57" s="283"/>
      <c r="E57" s="18" t="s">
        <v>17</v>
      </c>
      <c r="F57" s="95" t="s">
        <v>18</v>
      </c>
      <c r="G57" s="20" t="s">
        <v>19</v>
      </c>
      <c r="H57" s="113">
        <v>0.56000000000000005</v>
      </c>
      <c r="I57" s="113">
        <v>0.56000000000000005</v>
      </c>
      <c r="J57" s="83">
        <f t="shared" ref="J57:J68" si="7">IF(I57/H57*100&gt;100,100,I57/H57*100)</f>
        <v>100</v>
      </c>
      <c r="K57" s="83">
        <f>J57</f>
        <v>100</v>
      </c>
      <c r="L57" s="281"/>
      <c r="M57" s="178"/>
      <c r="N57" s="19"/>
      <c r="O57" s="2" t="s">
        <v>91</v>
      </c>
      <c r="Q57" s="66"/>
    </row>
    <row r="58" spans="1:17" ht="63" x14ac:dyDescent="0.25">
      <c r="A58" s="163"/>
      <c r="B58" s="274" t="s">
        <v>75</v>
      </c>
      <c r="C58" s="251" t="s">
        <v>97</v>
      </c>
      <c r="D58" s="277" t="s">
        <v>13</v>
      </c>
      <c r="E58" s="18" t="s">
        <v>14</v>
      </c>
      <c r="F58" s="94" t="s">
        <v>92</v>
      </c>
      <c r="G58" s="20" t="s">
        <v>16</v>
      </c>
      <c r="H58" s="84">
        <v>0</v>
      </c>
      <c r="I58" s="84">
        <v>0</v>
      </c>
      <c r="J58" s="83" t="s">
        <v>121</v>
      </c>
      <c r="K58" s="145">
        <f>(J59+J60+J61)/3</f>
        <v>96.666666666666671</v>
      </c>
      <c r="L58" s="284">
        <f>(K58+K62)/2</f>
        <v>97.296681679349803</v>
      </c>
      <c r="M58" s="178"/>
      <c r="N58" s="19"/>
      <c r="O58" s="2" t="s">
        <v>91</v>
      </c>
      <c r="P58">
        <v>3</v>
      </c>
      <c r="Q58" s="66"/>
    </row>
    <row r="59" spans="1:17" ht="94.5" x14ac:dyDescent="0.25">
      <c r="A59" s="163"/>
      <c r="B59" s="275"/>
      <c r="C59" s="251"/>
      <c r="D59" s="278"/>
      <c r="E59" s="18" t="s">
        <v>14</v>
      </c>
      <c r="F59" s="94" t="s">
        <v>93</v>
      </c>
      <c r="G59" s="20" t="s">
        <v>16</v>
      </c>
      <c r="H59" s="84">
        <v>30</v>
      </c>
      <c r="I59" s="84">
        <v>27</v>
      </c>
      <c r="J59" s="83">
        <f t="shared" si="7"/>
        <v>90</v>
      </c>
      <c r="K59" s="146"/>
      <c r="L59" s="280"/>
      <c r="M59" s="178"/>
      <c r="N59" s="19"/>
      <c r="O59" s="2" t="s">
        <v>91</v>
      </c>
      <c r="Q59" s="66"/>
    </row>
    <row r="60" spans="1:17" ht="94.5" x14ac:dyDescent="0.25">
      <c r="A60" s="163"/>
      <c r="B60" s="275"/>
      <c r="C60" s="251"/>
      <c r="D60" s="278"/>
      <c r="E60" s="18" t="s">
        <v>14</v>
      </c>
      <c r="F60" s="94" t="s">
        <v>86</v>
      </c>
      <c r="G60" s="20" t="s">
        <v>16</v>
      </c>
      <c r="H60" s="84">
        <v>20</v>
      </c>
      <c r="I60" s="84">
        <v>33.299999999999997</v>
      </c>
      <c r="J60" s="83">
        <f t="shared" si="7"/>
        <v>100</v>
      </c>
      <c r="K60" s="146"/>
      <c r="L60" s="280"/>
      <c r="M60" s="178"/>
      <c r="N60" s="19"/>
      <c r="O60" s="2" t="s">
        <v>91</v>
      </c>
      <c r="Q60" s="66"/>
    </row>
    <row r="61" spans="1:17" ht="78.75" x14ac:dyDescent="0.25">
      <c r="A61" s="163"/>
      <c r="B61" s="275"/>
      <c r="C61" s="251"/>
      <c r="D61" s="278"/>
      <c r="E61" s="18" t="s">
        <v>14</v>
      </c>
      <c r="F61" s="94" t="s">
        <v>96</v>
      </c>
      <c r="G61" s="20" t="s">
        <v>16</v>
      </c>
      <c r="H61" s="84">
        <v>100</v>
      </c>
      <c r="I61" s="84">
        <v>100</v>
      </c>
      <c r="J61" s="83">
        <f t="shared" si="7"/>
        <v>100</v>
      </c>
      <c r="K61" s="147"/>
      <c r="L61" s="280"/>
      <c r="M61" s="178"/>
      <c r="N61" s="59"/>
      <c r="O61" s="2" t="s">
        <v>91</v>
      </c>
      <c r="Q61" s="66"/>
    </row>
    <row r="62" spans="1:17" ht="31.5" x14ac:dyDescent="0.25">
      <c r="A62" s="163"/>
      <c r="B62" s="276"/>
      <c r="C62" s="252"/>
      <c r="D62" s="279"/>
      <c r="E62" s="18" t="s">
        <v>17</v>
      </c>
      <c r="F62" s="95" t="s">
        <v>18</v>
      </c>
      <c r="G62" s="20" t="s">
        <v>19</v>
      </c>
      <c r="H62" s="113">
        <v>128.78</v>
      </c>
      <c r="I62" s="84">
        <v>126.11</v>
      </c>
      <c r="J62" s="83">
        <f t="shared" si="7"/>
        <v>97.92669669203292</v>
      </c>
      <c r="K62" s="85">
        <f>J62</f>
        <v>97.92669669203292</v>
      </c>
      <c r="L62" s="281"/>
      <c r="M62" s="178"/>
      <c r="N62" s="19"/>
      <c r="O62" s="2" t="s">
        <v>91</v>
      </c>
      <c r="Q62" s="66"/>
    </row>
    <row r="63" spans="1:17" ht="15.75" hidden="1" x14ac:dyDescent="0.25">
      <c r="A63" s="163"/>
      <c r="B63" s="244" t="s">
        <v>76</v>
      </c>
      <c r="C63" s="246" t="s">
        <v>81</v>
      </c>
      <c r="D63" s="248" t="s">
        <v>13</v>
      </c>
      <c r="E63" s="53" t="s">
        <v>98</v>
      </c>
      <c r="F63" s="60" t="s">
        <v>18</v>
      </c>
      <c r="G63" s="55" t="s">
        <v>16</v>
      </c>
      <c r="H63" s="86"/>
      <c r="I63" s="86"/>
      <c r="J63" s="81" t="e">
        <f t="shared" si="7"/>
        <v>#DIV/0!</v>
      </c>
      <c r="K63" s="198" t="e">
        <f>(J63+J64)/2</f>
        <v>#DIV/0!</v>
      </c>
      <c r="L63" s="190" t="e">
        <f>(K63+K65)/2</f>
        <v>#DIV/0!</v>
      </c>
      <c r="M63" s="178"/>
      <c r="N63" s="61"/>
      <c r="O63" s="2"/>
      <c r="Q63" s="66"/>
    </row>
    <row r="64" spans="1:17" ht="94.5" hidden="1" x14ac:dyDescent="0.25">
      <c r="A64" s="163"/>
      <c r="B64" s="244"/>
      <c r="C64" s="246"/>
      <c r="D64" s="249"/>
      <c r="E64" s="53" t="s">
        <v>14</v>
      </c>
      <c r="F64" s="54" t="s">
        <v>21</v>
      </c>
      <c r="G64" s="55" t="s">
        <v>16</v>
      </c>
      <c r="H64" s="86"/>
      <c r="I64" s="86"/>
      <c r="J64" s="81" t="e">
        <f t="shared" si="7"/>
        <v>#DIV/0!</v>
      </c>
      <c r="K64" s="201"/>
      <c r="L64" s="202"/>
      <c r="M64" s="178"/>
      <c r="N64" s="61"/>
      <c r="O64" s="2"/>
      <c r="Q64" s="66"/>
    </row>
    <row r="65" spans="1:17" ht="31.5" hidden="1" x14ac:dyDescent="0.25">
      <c r="A65" s="163"/>
      <c r="B65" s="245"/>
      <c r="C65" s="247"/>
      <c r="D65" s="250"/>
      <c r="E65" s="53" t="s">
        <v>17</v>
      </c>
      <c r="F65" s="60" t="s">
        <v>18</v>
      </c>
      <c r="G65" s="55" t="s">
        <v>19</v>
      </c>
      <c r="H65" s="80"/>
      <c r="I65" s="80"/>
      <c r="J65" s="81" t="e">
        <f t="shared" si="7"/>
        <v>#DIV/0!</v>
      </c>
      <c r="K65" s="81" t="e">
        <f>J65</f>
        <v>#DIV/0!</v>
      </c>
      <c r="L65" s="203"/>
      <c r="M65" s="178"/>
      <c r="N65" s="56"/>
      <c r="O65" s="2"/>
      <c r="Q65" s="66"/>
    </row>
    <row r="66" spans="1:17" ht="78.75" hidden="1" x14ac:dyDescent="0.25">
      <c r="A66" s="163"/>
      <c r="B66" s="244" t="s">
        <v>77</v>
      </c>
      <c r="C66" s="246" t="s">
        <v>82</v>
      </c>
      <c r="D66" s="248" t="s">
        <v>13</v>
      </c>
      <c r="E66" s="53" t="s">
        <v>14</v>
      </c>
      <c r="F66" s="54" t="s">
        <v>15</v>
      </c>
      <c r="G66" s="55" t="s">
        <v>16</v>
      </c>
      <c r="H66" s="86"/>
      <c r="I66" s="86"/>
      <c r="J66" s="81" t="e">
        <f t="shared" si="7"/>
        <v>#DIV/0!</v>
      </c>
      <c r="K66" s="198" t="e">
        <f>(J66+J67)/2</f>
        <v>#DIV/0!</v>
      </c>
      <c r="L66" s="190" t="e">
        <f>(K66+K68)/2</f>
        <v>#DIV/0!</v>
      </c>
      <c r="M66" s="178"/>
      <c r="N66" s="61"/>
      <c r="O66" s="2"/>
      <c r="Q66" s="66"/>
    </row>
    <row r="67" spans="1:17" ht="94.5" hidden="1" x14ac:dyDescent="0.25">
      <c r="A67" s="163"/>
      <c r="B67" s="244"/>
      <c r="C67" s="246"/>
      <c r="D67" s="249"/>
      <c r="E67" s="53" t="s">
        <v>14</v>
      </c>
      <c r="F67" s="54" t="s">
        <v>21</v>
      </c>
      <c r="G67" s="55" t="s">
        <v>16</v>
      </c>
      <c r="H67" s="86"/>
      <c r="I67" s="86"/>
      <c r="J67" s="81" t="e">
        <f t="shared" si="7"/>
        <v>#DIV/0!</v>
      </c>
      <c r="K67" s="201"/>
      <c r="L67" s="202"/>
      <c r="M67" s="178"/>
      <c r="N67" s="61"/>
      <c r="O67" s="2"/>
      <c r="Q67" s="66"/>
    </row>
    <row r="68" spans="1:17" ht="31.5" hidden="1" x14ac:dyDescent="0.25">
      <c r="A68" s="163"/>
      <c r="B68" s="245"/>
      <c r="C68" s="247"/>
      <c r="D68" s="250"/>
      <c r="E68" s="53" t="s">
        <v>17</v>
      </c>
      <c r="F68" s="60" t="s">
        <v>18</v>
      </c>
      <c r="G68" s="55" t="s">
        <v>19</v>
      </c>
      <c r="H68" s="80"/>
      <c r="I68" s="80"/>
      <c r="J68" s="81" t="e">
        <f t="shared" si="7"/>
        <v>#DIV/0!</v>
      </c>
      <c r="K68" s="81" t="e">
        <f>J68</f>
        <v>#DIV/0!</v>
      </c>
      <c r="L68" s="203"/>
      <c r="M68" s="178"/>
      <c r="N68" s="56"/>
      <c r="O68" s="2"/>
      <c r="Q68" s="66"/>
    </row>
    <row r="69" spans="1:17" ht="94.5" x14ac:dyDescent="0.25">
      <c r="A69" s="163"/>
      <c r="B69" s="118" t="s">
        <v>47</v>
      </c>
      <c r="C69" s="120" t="s">
        <v>36</v>
      </c>
      <c r="D69" s="122" t="s">
        <v>13</v>
      </c>
      <c r="E69" s="17" t="s">
        <v>14</v>
      </c>
      <c r="F69" s="99" t="s">
        <v>23</v>
      </c>
      <c r="G69" s="17" t="s">
        <v>16</v>
      </c>
      <c r="H69" s="87">
        <v>4.42</v>
      </c>
      <c r="I69" s="87">
        <v>5.91</v>
      </c>
      <c r="J69" s="88">
        <f>IF(I69/H69*100&gt;100,100,I69/H69*100)</f>
        <v>100</v>
      </c>
      <c r="K69" s="125">
        <f>(J69+J70+J71)/3</f>
        <v>100</v>
      </c>
      <c r="L69" s="128">
        <f>(K69+K72)/2</f>
        <v>95.02200704225352</v>
      </c>
      <c r="M69" s="178"/>
      <c r="N69" s="50"/>
      <c r="O69" s="2" t="s">
        <v>99</v>
      </c>
      <c r="Q69" s="66"/>
    </row>
    <row r="70" spans="1:17" ht="110.25" x14ac:dyDescent="0.25">
      <c r="A70" s="163"/>
      <c r="B70" s="118"/>
      <c r="C70" s="120"/>
      <c r="D70" s="123"/>
      <c r="E70" s="17" t="s">
        <v>14</v>
      </c>
      <c r="F70" s="99" t="s">
        <v>24</v>
      </c>
      <c r="G70" s="17" t="s">
        <v>16</v>
      </c>
      <c r="H70" s="87">
        <v>7.2</v>
      </c>
      <c r="I70" s="87">
        <v>17.5</v>
      </c>
      <c r="J70" s="88">
        <f t="shared" ref="J70:J76" si="8">IF(I70/H70*100&gt;100,100,I70/H70*100)</f>
        <v>100</v>
      </c>
      <c r="K70" s="126"/>
      <c r="L70" s="129"/>
      <c r="M70" s="178"/>
      <c r="N70" s="114"/>
      <c r="O70" s="2" t="s">
        <v>99</v>
      </c>
      <c r="Q70" s="66"/>
    </row>
    <row r="71" spans="1:17" ht="87" customHeight="1" x14ac:dyDescent="0.25">
      <c r="A71" s="163"/>
      <c r="B71" s="118"/>
      <c r="C71" s="120"/>
      <c r="D71" s="123"/>
      <c r="E71" s="17" t="s">
        <v>14</v>
      </c>
      <c r="F71" s="99" t="s">
        <v>21</v>
      </c>
      <c r="G71" s="17" t="s">
        <v>16</v>
      </c>
      <c r="H71" s="87">
        <v>81.819999999999993</v>
      </c>
      <c r="I71" s="87">
        <v>100</v>
      </c>
      <c r="J71" s="88">
        <f t="shared" si="8"/>
        <v>100</v>
      </c>
      <c r="K71" s="127"/>
      <c r="L71" s="129"/>
      <c r="M71" s="178"/>
      <c r="N71" s="114"/>
      <c r="O71" s="2" t="s">
        <v>99</v>
      </c>
      <c r="Q71" s="66"/>
    </row>
    <row r="72" spans="1:17" ht="31.5" x14ac:dyDescent="0.25">
      <c r="A72" s="163"/>
      <c r="B72" s="119"/>
      <c r="C72" s="121"/>
      <c r="D72" s="124"/>
      <c r="E72" s="17" t="s">
        <v>17</v>
      </c>
      <c r="F72" s="100" t="s">
        <v>25</v>
      </c>
      <c r="G72" s="17" t="s">
        <v>26</v>
      </c>
      <c r="H72" s="89">
        <v>11360</v>
      </c>
      <c r="I72" s="89">
        <v>10229</v>
      </c>
      <c r="J72" s="88">
        <f t="shared" si="8"/>
        <v>90.04401408450704</v>
      </c>
      <c r="K72" s="88">
        <f>J72</f>
        <v>90.04401408450704</v>
      </c>
      <c r="L72" s="130"/>
      <c r="M72" s="178"/>
      <c r="N72" s="50"/>
      <c r="O72" s="2" t="s">
        <v>99</v>
      </c>
      <c r="Q72" s="66"/>
    </row>
    <row r="73" spans="1:17" ht="94.5" x14ac:dyDescent="0.25">
      <c r="A73" s="163"/>
      <c r="B73" s="118" t="s">
        <v>39</v>
      </c>
      <c r="C73" s="120" t="s">
        <v>37</v>
      </c>
      <c r="D73" s="122" t="s">
        <v>13</v>
      </c>
      <c r="E73" s="17" t="s">
        <v>14</v>
      </c>
      <c r="F73" s="99" t="s">
        <v>23</v>
      </c>
      <c r="G73" s="17" t="s">
        <v>16</v>
      </c>
      <c r="H73" s="87">
        <v>25.15</v>
      </c>
      <c r="I73" s="87">
        <v>32.14</v>
      </c>
      <c r="J73" s="88">
        <f t="shared" si="8"/>
        <v>100</v>
      </c>
      <c r="K73" s="125">
        <f>(J73+J74+J75)/3</f>
        <v>99.609077040427152</v>
      </c>
      <c r="L73" s="128">
        <f>(K73+K76)/2</f>
        <v>95.235618283100948</v>
      </c>
      <c r="M73" s="178"/>
      <c r="N73" s="50"/>
      <c r="O73" s="2" t="s">
        <v>99</v>
      </c>
      <c r="Q73" s="66"/>
    </row>
    <row r="74" spans="1:17" ht="110.25" x14ac:dyDescent="0.25">
      <c r="A74" s="163"/>
      <c r="B74" s="118"/>
      <c r="C74" s="120"/>
      <c r="D74" s="123"/>
      <c r="E74" s="17" t="s">
        <v>14</v>
      </c>
      <c r="F74" s="99" t="s">
        <v>24</v>
      </c>
      <c r="G74" s="17" t="s">
        <v>16</v>
      </c>
      <c r="H74" s="87">
        <v>5.2</v>
      </c>
      <c r="I74" s="87">
        <v>9.6199999999999992</v>
      </c>
      <c r="J74" s="88">
        <f t="shared" si="8"/>
        <v>100</v>
      </c>
      <c r="K74" s="126"/>
      <c r="L74" s="129"/>
      <c r="M74" s="178"/>
      <c r="N74" s="114"/>
      <c r="O74" s="2" t="s">
        <v>99</v>
      </c>
      <c r="Q74" s="66"/>
    </row>
    <row r="75" spans="1:17" ht="87" customHeight="1" x14ac:dyDescent="0.25">
      <c r="A75" s="163"/>
      <c r="B75" s="118"/>
      <c r="C75" s="120"/>
      <c r="D75" s="123"/>
      <c r="E75" s="17" t="s">
        <v>14</v>
      </c>
      <c r="F75" s="99" t="s">
        <v>21</v>
      </c>
      <c r="G75" s="17" t="s">
        <v>16</v>
      </c>
      <c r="H75" s="87">
        <v>69.92</v>
      </c>
      <c r="I75" s="87">
        <v>69.099999999999994</v>
      </c>
      <c r="J75" s="88">
        <f>IF(I75/H75*100&gt;100,100,I75/H75*100)</f>
        <v>98.827231121281457</v>
      </c>
      <c r="K75" s="127"/>
      <c r="L75" s="129"/>
      <c r="M75" s="178"/>
      <c r="N75" s="114"/>
      <c r="O75" s="2" t="s">
        <v>99</v>
      </c>
      <c r="Q75" s="66"/>
    </row>
    <row r="76" spans="1:17" ht="31.5" x14ac:dyDescent="0.25">
      <c r="A76" s="163"/>
      <c r="B76" s="119"/>
      <c r="C76" s="121"/>
      <c r="D76" s="124"/>
      <c r="E76" s="17" t="s">
        <v>17</v>
      </c>
      <c r="F76" s="100" t="s">
        <v>25</v>
      </c>
      <c r="G76" s="17" t="s">
        <v>26</v>
      </c>
      <c r="H76" s="89">
        <v>66635</v>
      </c>
      <c r="I76" s="89">
        <v>60546</v>
      </c>
      <c r="J76" s="88">
        <f t="shared" si="8"/>
        <v>90.862159525774743</v>
      </c>
      <c r="K76" s="88">
        <f>J76</f>
        <v>90.862159525774743</v>
      </c>
      <c r="L76" s="130"/>
      <c r="M76" s="178"/>
      <c r="N76" s="50"/>
      <c r="O76" s="2" t="s">
        <v>99</v>
      </c>
      <c r="Q76" s="66"/>
    </row>
    <row r="77" spans="1:17" ht="94.5" x14ac:dyDescent="0.25">
      <c r="A77" s="163"/>
      <c r="B77" s="118" t="s">
        <v>40</v>
      </c>
      <c r="C77" s="120" t="s">
        <v>38</v>
      </c>
      <c r="D77" s="122" t="s">
        <v>13</v>
      </c>
      <c r="E77" s="17" t="s">
        <v>14</v>
      </c>
      <c r="F77" s="99" t="s">
        <v>115</v>
      </c>
      <c r="G77" s="17" t="s">
        <v>16</v>
      </c>
      <c r="H77" s="87">
        <v>22.08</v>
      </c>
      <c r="I77" s="87">
        <v>29.78</v>
      </c>
      <c r="J77" s="88">
        <f>IF(I77/H77*100&gt;100,100,I77/H77*100)</f>
        <v>100</v>
      </c>
      <c r="K77" s="125">
        <f>(J77+J79+J78)/3</f>
        <v>100</v>
      </c>
      <c r="L77" s="128">
        <f>(K77+K80)/2</f>
        <v>95.000250582604565</v>
      </c>
      <c r="M77" s="178"/>
      <c r="N77" s="50"/>
      <c r="O77" s="2" t="s">
        <v>99</v>
      </c>
      <c r="Q77" s="66"/>
    </row>
    <row r="78" spans="1:17" ht="102" customHeight="1" x14ac:dyDescent="0.25">
      <c r="A78" s="163"/>
      <c r="B78" s="118"/>
      <c r="C78" s="120"/>
      <c r="D78" s="123"/>
      <c r="E78" s="17" t="s">
        <v>14</v>
      </c>
      <c r="F78" s="99" t="s">
        <v>24</v>
      </c>
      <c r="G78" s="17" t="s">
        <v>16</v>
      </c>
      <c r="H78" s="87">
        <v>5.2</v>
      </c>
      <c r="I78" s="87">
        <v>12.27</v>
      </c>
      <c r="J78" s="88">
        <f>IF(I78/H78*100&gt;100,100,I78/H78*100)</f>
        <v>100</v>
      </c>
      <c r="K78" s="126"/>
      <c r="L78" s="129"/>
      <c r="M78" s="178"/>
      <c r="N78" s="114"/>
      <c r="O78" s="2" t="s">
        <v>99</v>
      </c>
      <c r="Q78" s="66"/>
    </row>
    <row r="79" spans="1:17" ht="102.75" customHeight="1" x14ac:dyDescent="0.25">
      <c r="A79" s="163"/>
      <c r="B79" s="118"/>
      <c r="C79" s="120"/>
      <c r="D79" s="123"/>
      <c r="E79" s="17" t="s">
        <v>14</v>
      </c>
      <c r="F79" s="99" t="s">
        <v>21</v>
      </c>
      <c r="G79" s="17" t="s">
        <v>16</v>
      </c>
      <c r="H79" s="87">
        <v>72.41</v>
      </c>
      <c r="I79" s="87">
        <v>72.88</v>
      </c>
      <c r="J79" s="88">
        <f t="shared" ref="J79:J80" si="9">IF(I79/H79*100&gt;100,100,I79/H79*100)</f>
        <v>100</v>
      </c>
      <c r="K79" s="127"/>
      <c r="L79" s="129"/>
      <c r="M79" s="178"/>
      <c r="N79" s="114"/>
      <c r="O79" s="2" t="s">
        <v>99</v>
      </c>
      <c r="Q79" s="66"/>
    </row>
    <row r="80" spans="1:17" ht="31.5" x14ac:dyDescent="0.25">
      <c r="A80" s="163"/>
      <c r="B80" s="119"/>
      <c r="C80" s="121"/>
      <c r="D80" s="124"/>
      <c r="E80" s="17" t="s">
        <v>17</v>
      </c>
      <c r="F80" s="100" t="s">
        <v>25</v>
      </c>
      <c r="G80" s="17" t="s">
        <v>26</v>
      </c>
      <c r="H80" s="89">
        <v>79814</v>
      </c>
      <c r="I80" s="89">
        <v>71833</v>
      </c>
      <c r="J80" s="88">
        <f t="shared" si="9"/>
        <v>90.000501165209116</v>
      </c>
      <c r="K80" s="88">
        <f>J80</f>
        <v>90.000501165209116</v>
      </c>
      <c r="L80" s="130"/>
      <c r="M80" s="178"/>
      <c r="N80" s="50"/>
      <c r="O80" s="2" t="s">
        <v>99</v>
      </c>
      <c r="Q80" s="66"/>
    </row>
    <row r="81" spans="1:17" ht="94.5" x14ac:dyDescent="0.25">
      <c r="A81" s="163"/>
      <c r="B81" s="118" t="s">
        <v>78</v>
      </c>
      <c r="C81" s="120" t="s">
        <v>119</v>
      </c>
      <c r="D81" s="122" t="s">
        <v>13</v>
      </c>
      <c r="E81" s="17" t="s">
        <v>14</v>
      </c>
      <c r="F81" s="99" t="s">
        <v>23</v>
      </c>
      <c r="G81" s="17" t="s">
        <v>16</v>
      </c>
      <c r="H81" s="87">
        <v>11.93</v>
      </c>
      <c r="I81" s="87">
        <v>18.2</v>
      </c>
      <c r="J81" s="88">
        <f>IF(I81/H81*100&gt;100,100,I81/H81*100)</f>
        <v>100</v>
      </c>
      <c r="K81" s="125">
        <f>(J81+J83+J82)/3</f>
        <v>100</v>
      </c>
      <c r="L81" s="128">
        <f>(K81+K84)/2</f>
        <v>95.010590727229939</v>
      </c>
      <c r="M81" s="178"/>
      <c r="N81" s="50"/>
      <c r="O81" s="2" t="s">
        <v>99</v>
      </c>
      <c r="Q81" s="66"/>
    </row>
    <row r="82" spans="1:17" ht="110.25" x14ac:dyDescent="0.25">
      <c r="A82" s="163"/>
      <c r="B82" s="118"/>
      <c r="C82" s="120"/>
      <c r="D82" s="123"/>
      <c r="E82" s="17" t="s">
        <v>14</v>
      </c>
      <c r="F82" s="99" t="s">
        <v>24</v>
      </c>
      <c r="G82" s="17" t="s">
        <v>16</v>
      </c>
      <c r="H82" s="87">
        <v>6.7</v>
      </c>
      <c r="I82" s="87">
        <v>12.67</v>
      </c>
      <c r="J82" s="88">
        <f>IF(I82/H82*100&gt;100,100,I82/H82*100)</f>
        <v>100</v>
      </c>
      <c r="K82" s="126"/>
      <c r="L82" s="129"/>
      <c r="M82" s="178"/>
      <c r="N82" s="114"/>
      <c r="O82" s="2" t="s">
        <v>99</v>
      </c>
      <c r="Q82" s="66"/>
    </row>
    <row r="83" spans="1:17" ht="102" customHeight="1" x14ac:dyDescent="0.25">
      <c r="A83" s="163"/>
      <c r="B83" s="118"/>
      <c r="C83" s="120"/>
      <c r="D83" s="123"/>
      <c r="E83" s="17" t="s">
        <v>14</v>
      </c>
      <c r="F83" s="99" t="s">
        <v>21</v>
      </c>
      <c r="G83" s="17" t="s">
        <v>16</v>
      </c>
      <c r="H83" s="87">
        <v>79.3</v>
      </c>
      <c r="I83" s="87">
        <v>81.83</v>
      </c>
      <c r="J83" s="88">
        <f t="shared" ref="J83" si="10">IF(I83/H83*100&gt;100,100,I83/H83*100)</f>
        <v>100</v>
      </c>
      <c r="K83" s="127"/>
      <c r="L83" s="129"/>
      <c r="M83" s="178"/>
      <c r="N83" s="114"/>
      <c r="O83" s="2" t="s">
        <v>99</v>
      </c>
      <c r="Q83" s="66"/>
    </row>
    <row r="84" spans="1:17" ht="31.5" x14ac:dyDescent="0.25">
      <c r="A84" s="163"/>
      <c r="B84" s="119"/>
      <c r="C84" s="121"/>
      <c r="D84" s="124"/>
      <c r="E84" s="17" t="s">
        <v>17</v>
      </c>
      <c r="F84" s="100" t="s">
        <v>25</v>
      </c>
      <c r="G84" s="17" t="s">
        <v>26</v>
      </c>
      <c r="H84" s="89">
        <v>33992</v>
      </c>
      <c r="I84" s="89">
        <v>30600</v>
      </c>
      <c r="J84" s="88">
        <f>IF(I84/H84*100&gt;100,100,I84/H84*100)</f>
        <v>90.021181454459878</v>
      </c>
      <c r="K84" s="88">
        <f>J84</f>
        <v>90.021181454459878</v>
      </c>
      <c r="L84" s="130"/>
      <c r="M84" s="178"/>
      <c r="N84" s="50"/>
      <c r="O84" s="2" t="s">
        <v>99</v>
      </c>
      <c r="Q84" s="66"/>
    </row>
    <row r="85" spans="1:17" ht="94.5" x14ac:dyDescent="0.25">
      <c r="A85" s="163"/>
      <c r="B85" s="151" t="s">
        <v>79</v>
      </c>
      <c r="C85" s="120" t="s">
        <v>80</v>
      </c>
      <c r="D85" s="154"/>
      <c r="E85" s="17" t="s">
        <v>14</v>
      </c>
      <c r="F85" s="99" t="s">
        <v>23</v>
      </c>
      <c r="G85" s="17" t="s">
        <v>16</v>
      </c>
      <c r="H85" s="89">
        <v>8.77</v>
      </c>
      <c r="I85" s="89">
        <v>10.5</v>
      </c>
      <c r="J85" s="88">
        <f t="shared" ref="J85:J123" si="11">IF(I85/H85*100&gt;100,100,I85/H85*100)</f>
        <v>100</v>
      </c>
      <c r="K85" s="128">
        <f>(J85+J87)/2</f>
        <v>100</v>
      </c>
      <c r="L85" s="150">
        <f>(K85+K88)/2</f>
        <v>95</v>
      </c>
      <c r="M85" s="178"/>
      <c r="N85" s="50"/>
      <c r="O85" s="2"/>
      <c r="Q85" s="66"/>
    </row>
    <row r="86" spans="1:17" ht="106.9" customHeight="1" x14ac:dyDescent="0.25">
      <c r="A86" s="163"/>
      <c r="B86" s="152"/>
      <c r="C86" s="120"/>
      <c r="D86" s="155"/>
      <c r="E86" s="17" t="s">
        <v>14</v>
      </c>
      <c r="F86" s="99" t="s">
        <v>24</v>
      </c>
      <c r="G86" s="17" t="s">
        <v>16</v>
      </c>
      <c r="H86" s="89">
        <v>0</v>
      </c>
      <c r="I86" s="89">
        <v>0</v>
      </c>
      <c r="J86" s="88" t="s">
        <v>121</v>
      </c>
      <c r="K86" s="148"/>
      <c r="L86" s="129"/>
      <c r="M86" s="178"/>
      <c r="N86" s="50"/>
      <c r="O86" s="2"/>
      <c r="Q86" s="66"/>
    </row>
    <row r="87" spans="1:17" ht="94.5" x14ac:dyDescent="0.25">
      <c r="A87" s="163"/>
      <c r="B87" s="152"/>
      <c r="C87" s="120"/>
      <c r="D87" s="155"/>
      <c r="E87" s="17" t="s">
        <v>14</v>
      </c>
      <c r="F87" s="99" t="s">
        <v>21</v>
      </c>
      <c r="G87" s="17" t="s">
        <v>16</v>
      </c>
      <c r="H87" s="89">
        <v>75</v>
      </c>
      <c r="I87" s="89">
        <v>75</v>
      </c>
      <c r="J87" s="88">
        <f t="shared" si="11"/>
        <v>100</v>
      </c>
      <c r="K87" s="149"/>
      <c r="L87" s="129"/>
      <c r="M87" s="178"/>
      <c r="N87" s="114"/>
      <c r="O87" s="2"/>
      <c r="Q87" s="66"/>
    </row>
    <row r="88" spans="1:17" ht="31.5" x14ac:dyDescent="0.25">
      <c r="A88" s="163"/>
      <c r="B88" s="153"/>
      <c r="C88" s="121"/>
      <c r="D88" s="156"/>
      <c r="E88" s="17" t="s">
        <v>17</v>
      </c>
      <c r="F88" s="100" t="s">
        <v>25</v>
      </c>
      <c r="G88" s="17" t="s">
        <v>26</v>
      </c>
      <c r="H88" s="89">
        <v>10880</v>
      </c>
      <c r="I88" s="89">
        <v>9792</v>
      </c>
      <c r="J88" s="88">
        <f t="shared" si="11"/>
        <v>90</v>
      </c>
      <c r="K88" s="90">
        <f>J88</f>
        <v>90</v>
      </c>
      <c r="L88" s="130"/>
      <c r="M88" s="178"/>
      <c r="N88" s="50"/>
      <c r="O88" s="2"/>
      <c r="Q88" s="66"/>
    </row>
    <row r="89" spans="1:17" ht="94.5" x14ac:dyDescent="0.25">
      <c r="A89" s="163"/>
      <c r="B89" s="160" t="s">
        <v>48</v>
      </c>
      <c r="C89" s="186" t="s">
        <v>43</v>
      </c>
      <c r="D89" s="267" t="s">
        <v>13</v>
      </c>
      <c r="E89" s="62" t="s">
        <v>14</v>
      </c>
      <c r="F89" s="101" t="s">
        <v>52</v>
      </c>
      <c r="G89" s="62" t="s">
        <v>16</v>
      </c>
      <c r="H89" s="70">
        <v>9</v>
      </c>
      <c r="I89" s="70">
        <v>7.55</v>
      </c>
      <c r="J89" s="69">
        <f>IF(H89/I89*100&gt;100,100,H89/I89*100)</f>
        <v>100</v>
      </c>
      <c r="K89" s="270">
        <f>(J89+J90+J91)/3</f>
        <v>97.693333333333328</v>
      </c>
      <c r="L89" s="157">
        <f>(K89+K92)/2</f>
        <v>97.347548500881828</v>
      </c>
      <c r="M89" s="178"/>
      <c r="N89" s="67"/>
      <c r="O89" s="2" t="s">
        <v>105</v>
      </c>
      <c r="Q89" s="66"/>
    </row>
    <row r="90" spans="1:17" ht="78.75" x14ac:dyDescent="0.25">
      <c r="A90" s="163"/>
      <c r="B90" s="160"/>
      <c r="C90" s="186"/>
      <c r="D90" s="268"/>
      <c r="E90" s="62" t="s">
        <v>14</v>
      </c>
      <c r="F90" s="101" t="s">
        <v>15</v>
      </c>
      <c r="G90" s="62" t="s">
        <v>16</v>
      </c>
      <c r="H90" s="70">
        <v>100</v>
      </c>
      <c r="I90" s="70">
        <v>93.08</v>
      </c>
      <c r="J90" s="69">
        <f t="shared" si="11"/>
        <v>93.08</v>
      </c>
      <c r="K90" s="271"/>
      <c r="L90" s="158"/>
      <c r="M90" s="178"/>
      <c r="N90" s="67"/>
      <c r="O90" s="2" t="s">
        <v>105</v>
      </c>
      <c r="Q90" s="66"/>
    </row>
    <row r="91" spans="1:17" ht="94.5" x14ac:dyDescent="0.25">
      <c r="A91" s="163"/>
      <c r="B91" s="160"/>
      <c r="C91" s="186"/>
      <c r="D91" s="268"/>
      <c r="E91" s="62" t="s">
        <v>14</v>
      </c>
      <c r="F91" s="101" t="s">
        <v>21</v>
      </c>
      <c r="G91" s="62" t="s">
        <v>16</v>
      </c>
      <c r="H91" s="70">
        <v>75</v>
      </c>
      <c r="I91" s="70">
        <v>78.33</v>
      </c>
      <c r="J91" s="69">
        <f t="shared" si="11"/>
        <v>100</v>
      </c>
      <c r="K91" s="272"/>
      <c r="L91" s="158"/>
      <c r="M91" s="178"/>
      <c r="N91" s="67"/>
      <c r="O91" s="2" t="s">
        <v>105</v>
      </c>
      <c r="Q91" s="66"/>
    </row>
    <row r="92" spans="1:17" ht="31.5" x14ac:dyDescent="0.25">
      <c r="A92" s="163"/>
      <c r="B92" s="161"/>
      <c r="C92" s="187"/>
      <c r="D92" s="269"/>
      <c r="E92" s="62" t="s">
        <v>17</v>
      </c>
      <c r="F92" s="102" t="s">
        <v>30</v>
      </c>
      <c r="G92" s="63" t="s">
        <v>19</v>
      </c>
      <c r="H92" s="115">
        <v>5.67</v>
      </c>
      <c r="I92" s="68">
        <v>5.5</v>
      </c>
      <c r="J92" s="69">
        <f t="shared" si="11"/>
        <v>97.001763668430343</v>
      </c>
      <c r="K92" s="69">
        <f>J92</f>
        <v>97.001763668430343</v>
      </c>
      <c r="L92" s="159"/>
      <c r="M92" s="178"/>
      <c r="N92" s="67"/>
      <c r="O92" s="2" t="s">
        <v>105</v>
      </c>
      <c r="Q92" s="66"/>
    </row>
    <row r="93" spans="1:17" ht="94.5" x14ac:dyDescent="0.25">
      <c r="A93" s="163"/>
      <c r="B93" s="160" t="s">
        <v>49</v>
      </c>
      <c r="C93" s="186" t="s">
        <v>42</v>
      </c>
      <c r="D93" s="267" t="s">
        <v>13</v>
      </c>
      <c r="E93" s="62" t="s">
        <v>14</v>
      </c>
      <c r="F93" s="101" t="s">
        <v>52</v>
      </c>
      <c r="G93" s="62" t="s">
        <v>16</v>
      </c>
      <c r="H93" s="70">
        <v>9.3000000000000007</v>
      </c>
      <c r="I93" s="70">
        <v>5.54</v>
      </c>
      <c r="J93" s="69">
        <f>IF(H93/I93*100&gt;100,100,H93/I93*100)</f>
        <v>100</v>
      </c>
      <c r="K93" s="270">
        <f>(J93+J94+J95)/3</f>
        <v>97.90666666666668</v>
      </c>
      <c r="L93" s="157">
        <f>(K93+K96)/2</f>
        <v>98.508266161158275</v>
      </c>
      <c r="M93" s="178"/>
      <c r="N93" s="67"/>
      <c r="O93" s="2" t="s">
        <v>105</v>
      </c>
      <c r="Q93" s="66"/>
    </row>
    <row r="94" spans="1:17" ht="78.75" x14ac:dyDescent="0.25">
      <c r="A94" s="163"/>
      <c r="B94" s="160"/>
      <c r="C94" s="186"/>
      <c r="D94" s="268"/>
      <c r="E94" s="62" t="s">
        <v>14</v>
      </c>
      <c r="F94" s="101" t="s">
        <v>15</v>
      </c>
      <c r="G94" s="62" t="s">
        <v>16</v>
      </c>
      <c r="H94" s="70">
        <v>100</v>
      </c>
      <c r="I94" s="70">
        <v>93.72</v>
      </c>
      <c r="J94" s="69">
        <f>IF(I94/H94*100&gt;100,100,I94/H94*100)</f>
        <v>93.72</v>
      </c>
      <c r="K94" s="271"/>
      <c r="L94" s="158"/>
      <c r="M94" s="178"/>
      <c r="N94" s="67"/>
      <c r="O94" s="2" t="s">
        <v>105</v>
      </c>
      <c r="Q94" s="66"/>
    </row>
    <row r="95" spans="1:17" ht="94.5" x14ac:dyDescent="0.25">
      <c r="A95" s="163"/>
      <c r="B95" s="160"/>
      <c r="C95" s="186"/>
      <c r="D95" s="268"/>
      <c r="E95" s="62" t="s">
        <v>14</v>
      </c>
      <c r="F95" s="101" t="s">
        <v>21</v>
      </c>
      <c r="G95" s="62" t="s">
        <v>16</v>
      </c>
      <c r="H95" s="70">
        <v>75</v>
      </c>
      <c r="I95" s="70">
        <v>80</v>
      </c>
      <c r="J95" s="69">
        <f>IF(I95/H95*100&gt;100,100,I95/H95*100)</f>
        <v>100</v>
      </c>
      <c r="K95" s="272"/>
      <c r="L95" s="158"/>
      <c r="M95" s="178"/>
      <c r="N95" s="67"/>
      <c r="O95" s="2" t="s">
        <v>105</v>
      </c>
      <c r="Q95" s="66"/>
    </row>
    <row r="96" spans="1:17" ht="31.5" x14ac:dyDescent="0.25">
      <c r="A96" s="163"/>
      <c r="B96" s="161"/>
      <c r="C96" s="187"/>
      <c r="D96" s="269"/>
      <c r="E96" s="62" t="s">
        <v>17</v>
      </c>
      <c r="F96" s="102" t="s">
        <v>30</v>
      </c>
      <c r="G96" s="63" t="s">
        <v>19</v>
      </c>
      <c r="H96" s="115">
        <v>121.33</v>
      </c>
      <c r="I96" s="68">
        <v>120.25</v>
      </c>
      <c r="J96" s="69">
        <f>IF(I96/H96*100&gt;100,100,I96/H96*100)</f>
        <v>99.109865655649884</v>
      </c>
      <c r="K96" s="69">
        <f>J96</f>
        <v>99.109865655649884</v>
      </c>
      <c r="L96" s="159"/>
      <c r="M96" s="178"/>
      <c r="N96" s="67"/>
      <c r="O96" s="2" t="s">
        <v>105</v>
      </c>
      <c r="Q96" s="66"/>
    </row>
    <row r="97" spans="1:17" ht="94.5" x14ac:dyDescent="0.25">
      <c r="A97" s="163"/>
      <c r="B97" s="160" t="s">
        <v>70</v>
      </c>
      <c r="C97" s="186" t="s">
        <v>61</v>
      </c>
      <c r="D97" s="267" t="s">
        <v>13</v>
      </c>
      <c r="E97" s="62" t="s">
        <v>14</v>
      </c>
      <c r="F97" s="101" t="s">
        <v>52</v>
      </c>
      <c r="G97" s="62" t="s">
        <v>16</v>
      </c>
      <c r="H97" s="70">
        <v>10</v>
      </c>
      <c r="I97" s="70">
        <v>4.1100000000000003</v>
      </c>
      <c r="J97" s="69">
        <f>IF(H97/I97*100&gt;100,100,H97/I97*100)</f>
        <v>100</v>
      </c>
      <c r="K97" s="270">
        <f>(J97+J98+J99)/3</f>
        <v>98.05</v>
      </c>
      <c r="L97" s="157">
        <f>(K97+K100)/2</f>
        <v>99.025000000000006</v>
      </c>
      <c r="M97" s="178"/>
      <c r="N97" s="67"/>
      <c r="O97" s="2" t="s">
        <v>105</v>
      </c>
      <c r="Q97" s="66"/>
    </row>
    <row r="98" spans="1:17" ht="78.75" x14ac:dyDescent="0.25">
      <c r="A98" s="163"/>
      <c r="B98" s="160"/>
      <c r="C98" s="186"/>
      <c r="D98" s="268"/>
      <c r="E98" s="62" t="s">
        <v>14</v>
      </c>
      <c r="F98" s="101" t="s">
        <v>15</v>
      </c>
      <c r="G98" s="62" t="s">
        <v>16</v>
      </c>
      <c r="H98" s="70">
        <v>100</v>
      </c>
      <c r="I98" s="70">
        <v>94.15</v>
      </c>
      <c r="J98" s="69">
        <f t="shared" ref="J98:J101" si="12">IF(I98/H98*100&gt;100,100,I98/H98*100)</f>
        <v>94.15</v>
      </c>
      <c r="K98" s="271"/>
      <c r="L98" s="158"/>
      <c r="M98" s="178"/>
      <c r="N98" s="67"/>
      <c r="O98" s="2" t="s">
        <v>105</v>
      </c>
      <c r="Q98" s="66"/>
    </row>
    <row r="99" spans="1:17" ht="94.5" x14ac:dyDescent="0.25">
      <c r="A99" s="163"/>
      <c r="B99" s="160"/>
      <c r="C99" s="186"/>
      <c r="D99" s="268"/>
      <c r="E99" s="62" t="s">
        <v>14</v>
      </c>
      <c r="F99" s="101" t="s">
        <v>21</v>
      </c>
      <c r="G99" s="62" t="s">
        <v>16</v>
      </c>
      <c r="H99" s="70">
        <v>85.71</v>
      </c>
      <c r="I99" s="70">
        <v>95.83</v>
      </c>
      <c r="J99" s="69">
        <f t="shared" si="12"/>
        <v>100</v>
      </c>
      <c r="K99" s="272"/>
      <c r="L99" s="158"/>
      <c r="M99" s="178"/>
      <c r="N99" s="67"/>
      <c r="O99" s="2" t="s">
        <v>105</v>
      </c>
      <c r="Q99" s="66"/>
    </row>
    <row r="100" spans="1:17" ht="31.5" x14ac:dyDescent="0.25">
      <c r="A100" s="163"/>
      <c r="B100" s="161"/>
      <c r="C100" s="187"/>
      <c r="D100" s="269"/>
      <c r="E100" s="62" t="s">
        <v>17</v>
      </c>
      <c r="F100" s="102" t="s">
        <v>30</v>
      </c>
      <c r="G100" s="63" t="s">
        <v>19</v>
      </c>
      <c r="H100" s="68">
        <v>27</v>
      </c>
      <c r="I100" s="68">
        <v>27.92</v>
      </c>
      <c r="J100" s="69">
        <f t="shared" si="12"/>
        <v>100</v>
      </c>
      <c r="K100" s="69">
        <f>J100</f>
        <v>100</v>
      </c>
      <c r="L100" s="159"/>
      <c r="M100" s="178"/>
      <c r="N100" s="67"/>
      <c r="O100" s="2" t="s">
        <v>105</v>
      </c>
      <c r="Q100" s="66"/>
    </row>
    <row r="101" spans="1:17" ht="94.5" customHeight="1" x14ac:dyDescent="0.25">
      <c r="A101" s="163"/>
      <c r="B101" s="208" t="s">
        <v>51</v>
      </c>
      <c r="C101" s="210" t="s">
        <v>45</v>
      </c>
      <c r="D101" s="180" t="s">
        <v>13</v>
      </c>
      <c r="E101" s="21" t="s">
        <v>14</v>
      </c>
      <c r="F101" s="22" t="s">
        <v>15</v>
      </c>
      <c r="G101" s="21" t="s">
        <v>16</v>
      </c>
      <c r="H101" s="71">
        <v>100</v>
      </c>
      <c r="I101" s="71">
        <v>93.08</v>
      </c>
      <c r="J101" s="72">
        <f t="shared" si="12"/>
        <v>93.08</v>
      </c>
      <c r="K101" s="205">
        <f>(J101+J102+J103)/3</f>
        <v>97.693333333333328</v>
      </c>
      <c r="L101" s="142">
        <f>(K101+K104)/2</f>
        <v>97.347548500881828</v>
      </c>
      <c r="M101" s="178"/>
      <c r="N101" s="50"/>
      <c r="O101" s="2" t="s">
        <v>106</v>
      </c>
      <c r="Q101" s="66"/>
    </row>
    <row r="102" spans="1:17" ht="94.5" x14ac:dyDescent="0.25">
      <c r="A102" s="163"/>
      <c r="B102" s="208"/>
      <c r="C102" s="210"/>
      <c r="D102" s="212"/>
      <c r="E102" s="21" t="s">
        <v>14</v>
      </c>
      <c r="F102" s="22" t="s">
        <v>52</v>
      </c>
      <c r="G102" s="21" t="s">
        <v>16</v>
      </c>
      <c r="H102" s="71">
        <v>9</v>
      </c>
      <c r="I102" s="71">
        <v>7.55</v>
      </c>
      <c r="J102" s="72">
        <f>IF(H102/I102*100&gt;100,100,H102/I102*100)</f>
        <v>100</v>
      </c>
      <c r="K102" s="214"/>
      <c r="L102" s="188"/>
      <c r="M102" s="178"/>
      <c r="N102" s="50"/>
      <c r="O102" s="2" t="s">
        <v>106</v>
      </c>
      <c r="Q102" s="66"/>
    </row>
    <row r="103" spans="1:17" ht="63" x14ac:dyDescent="0.25">
      <c r="A103" s="163"/>
      <c r="B103" s="208"/>
      <c r="C103" s="210"/>
      <c r="D103" s="212"/>
      <c r="E103" s="21" t="s">
        <v>14</v>
      </c>
      <c r="F103" s="22" t="s">
        <v>53</v>
      </c>
      <c r="G103" s="21" t="s">
        <v>16</v>
      </c>
      <c r="H103" s="71">
        <v>100</v>
      </c>
      <c r="I103" s="71">
        <v>100</v>
      </c>
      <c r="J103" s="72">
        <f t="shared" ref="J103" si="13">IF(I103/H103*100&gt;100,100,I103/H103*100)</f>
        <v>100</v>
      </c>
      <c r="K103" s="215"/>
      <c r="L103" s="188"/>
      <c r="M103" s="178"/>
      <c r="N103" s="50"/>
      <c r="O103" s="2" t="s">
        <v>106</v>
      </c>
      <c r="Q103" s="66"/>
    </row>
    <row r="104" spans="1:17" ht="31.5" x14ac:dyDescent="0.25">
      <c r="A104" s="163"/>
      <c r="B104" s="273"/>
      <c r="C104" s="261"/>
      <c r="D104" s="262"/>
      <c r="E104" s="21" t="s">
        <v>17</v>
      </c>
      <c r="F104" s="93" t="s">
        <v>30</v>
      </c>
      <c r="G104" s="23" t="s">
        <v>19</v>
      </c>
      <c r="H104" s="111">
        <v>5.67</v>
      </c>
      <c r="I104" s="79">
        <v>5.5</v>
      </c>
      <c r="J104" s="72">
        <f>IF(I104/H104*100&gt;100,100,I104/H104*100)</f>
        <v>97.001763668430343</v>
      </c>
      <c r="K104" s="72">
        <f>J104</f>
        <v>97.001763668430343</v>
      </c>
      <c r="L104" s="189"/>
      <c r="M104" s="178"/>
      <c r="N104" s="50"/>
      <c r="O104" s="2" t="s">
        <v>106</v>
      </c>
      <c r="Q104" s="66"/>
    </row>
    <row r="105" spans="1:17" ht="78.75" x14ac:dyDescent="0.25">
      <c r="A105" s="163"/>
      <c r="B105" s="136" t="s">
        <v>50</v>
      </c>
      <c r="C105" s="139" t="s">
        <v>44</v>
      </c>
      <c r="D105" s="180" t="s">
        <v>13</v>
      </c>
      <c r="E105" s="21" t="s">
        <v>14</v>
      </c>
      <c r="F105" s="22" t="s">
        <v>15</v>
      </c>
      <c r="G105" s="21" t="s">
        <v>16</v>
      </c>
      <c r="H105" s="71">
        <v>100</v>
      </c>
      <c r="I105" s="71">
        <v>93.72</v>
      </c>
      <c r="J105" s="72">
        <f t="shared" ref="J105:J108" si="14">IF(I105/H105*100&gt;100,100,I105/H105*100)</f>
        <v>93.72</v>
      </c>
      <c r="K105" s="205">
        <f>(J105+J106+J107)/3</f>
        <v>97.90666666666668</v>
      </c>
      <c r="L105" s="142">
        <f>(K105+K108)/2</f>
        <v>98.508266161158275</v>
      </c>
      <c r="M105" s="178"/>
      <c r="N105" s="50"/>
      <c r="O105" s="2" t="s">
        <v>106</v>
      </c>
      <c r="Q105" s="66"/>
    </row>
    <row r="106" spans="1:17" ht="94.5" x14ac:dyDescent="0.25">
      <c r="A106" s="163"/>
      <c r="B106" s="137"/>
      <c r="C106" s="140"/>
      <c r="D106" s="181"/>
      <c r="E106" s="21" t="s">
        <v>14</v>
      </c>
      <c r="F106" s="22" t="s">
        <v>52</v>
      </c>
      <c r="G106" s="21" t="s">
        <v>16</v>
      </c>
      <c r="H106" s="71">
        <v>9.3000000000000007</v>
      </c>
      <c r="I106" s="71">
        <v>5.54</v>
      </c>
      <c r="J106" s="72">
        <f>IF(H106/I106*100&gt;100,100,H106/I106*100)</f>
        <v>100</v>
      </c>
      <c r="K106" s="206"/>
      <c r="L106" s="144"/>
      <c r="M106" s="178"/>
      <c r="N106" s="50"/>
      <c r="O106" s="2" t="s">
        <v>106</v>
      </c>
      <c r="Q106" s="66"/>
    </row>
    <row r="107" spans="1:17" ht="63" x14ac:dyDescent="0.25">
      <c r="A107" s="163"/>
      <c r="B107" s="137"/>
      <c r="C107" s="140"/>
      <c r="D107" s="181"/>
      <c r="E107" s="21" t="s">
        <v>14</v>
      </c>
      <c r="F107" s="22" t="s">
        <v>53</v>
      </c>
      <c r="G107" s="21" t="s">
        <v>16</v>
      </c>
      <c r="H107" s="71">
        <v>100</v>
      </c>
      <c r="I107" s="71">
        <v>100</v>
      </c>
      <c r="J107" s="72">
        <f t="shared" si="14"/>
        <v>100</v>
      </c>
      <c r="K107" s="207"/>
      <c r="L107" s="144"/>
      <c r="M107" s="178"/>
      <c r="N107" s="50"/>
      <c r="O107" s="2" t="s">
        <v>106</v>
      </c>
      <c r="Q107" s="66"/>
    </row>
    <row r="108" spans="1:17" ht="31.5" x14ac:dyDescent="0.25">
      <c r="A108" s="163"/>
      <c r="B108" s="138"/>
      <c r="C108" s="141"/>
      <c r="D108" s="182"/>
      <c r="E108" s="21" t="s">
        <v>17</v>
      </c>
      <c r="F108" s="93" t="s">
        <v>30</v>
      </c>
      <c r="G108" s="23" t="s">
        <v>19</v>
      </c>
      <c r="H108" s="111">
        <v>121.33</v>
      </c>
      <c r="I108" s="79">
        <v>120.25</v>
      </c>
      <c r="J108" s="72">
        <f t="shared" si="14"/>
        <v>99.109865655649884</v>
      </c>
      <c r="K108" s="72">
        <f>J108</f>
        <v>99.109865655649884</v>
      </c>
      <c r="L108" s="143"/>
      <c r="M108" s="178"/>
      <c r="N108" s="50"/>
      <c r="O108" s="2" t="s">
        <v>106</v>
      </c>
      <c r="Q108" s="66"/>
    </row>
    <row r="109" spans="1:17" ht="94.5" x14ac:dyDescent="0.25">
      <c r="A109" s="163"/>
      <c r="B109" s="136" t="s">
        <v>116</v>
      </c>
      <c r="C109" s="139" t="s">
        <v>114</v>
      </c>
      <c r="D109" s="65"/>
      <c r="E109" s="21" t="s">
        <v>14</v>
      </c>
      <c r="F109" s="22" t="s">
        <v>52</v>
      </c>
      <c r="G109" s="21" t="s">
        <v>16</v>
      </c>
      <c r="H109" s="71">
        <v>10</v>
      </c>
      <c r="I109" s="71">
        <v>11.11</v>
      </c>
      <c r="J109" s="72">
        <f>IF(H109/I109*100&gt;100,100,H109/I109*100)</f>
        <v>90.009000900090001</v>
      </c>
      <c r="K109" s="142">
        <f>(J109+J110)/2</f>
        <v>95.004500450045001</v>
      </c>
      <c r="L109" s="142">
        <f>(K109+K111)/2</f>
        <v>92.572672760233772</v>
      </c>
      <c r="M109" s="178"/>
      <c r="N109" s="50"/>
      <c r="O109" s="2" t="s">
        <v>106</v>
      </c>
      <c r="Q109" s="66"/>
    </row>
    <row r="110" spans="1:17" ht="63" x14ac:dyDescent="0.25">
      <c r="A110" s="163"/>
      <c r="B110" s="137"/>
      <c r="C110" s="140"/>
      <c r="D110" s="65"/>
      <c r="E110" s="21" t="s">
        <v>14</v>
      </c>
      <c r="F110" s="22" t="s">
        <v>53</v>
      </c>
      <c r="G110" s="21" t="s">
        <v>16</v>
      </c>
      <c r="H110" s="71">
        <v>100</v>
      </c>
      <c r="I110" s="71">
        <v>100</v>
      </c>
      <c r="J110" s="72">
        <f t="shared" ref="J110:J111" si="15">IF(I110/H110*100&gt;100,100,I110/H110*100)</f>
        <v>100</v>
      </c>
      <c r="K110" s="143"/>
      <c r="L110" s="144"/>
      <c r="M110" s="178"/>
      <c r="N110" s="50"/>
      <c r="O110" s="2" t="s">
        <v>106</v>
      </c>
      <c r="Q110" s="66"/>
    </row>
    <row r="111" spans="1:17" ht="31.5" x14ac:dyDescent="0.25">
      <c r="A111" s="163"/>
      <c r="B111" s="138"/>
      <c r="C111" s="141"/>
      <c r="D111" s="65"/>
      <c r="E111" s="21" t="s">
        <v>17</v>
      </c>
      <c r="F111" s="93" t="s">
        <v>30</v>
      </c>
      <c r="G111" s="23" t="s">
        <v>19</v>
      </c>
      <c r="H111" s="111">
        <v>159.75</v>
      </c>
      <c r="I111" s="79">
        <v>144</v>
      </c>
      <c r="J111" s="72">
        <f t="shared" si="15"/>
        <v>90.140845070422543</v>
      </c>
      <c r="K111" s="73">
        <f>J111</f>
        <v>90.140845070422543</v>
      </c>
      <c r="L111" s="144"/>
      <c r="M111" s="178"/>
      <c r="N111" s="50"/>
      <c r="O111" s="2" t="s">
        <v>106</v>
      </c>
      <c r="Q111" s="66"/>
    </row>
    <row r="112" spans="1:17" ht="78.75" x14ac:dyDescent="0.25">
      <c r="A112" s="163"/>
      <c r="B112" s="208" t="s">
        <v>107</v>
      </c>
      <c r="C112" s="210" t="s">
        <v>62</v>
      </c>
      <c r="D112" s="180" t="s">
        <v>13</v>
      </c>
      <c r="E112" s="21" t="s">
        <v>14</v>
      </c>
      <c r="F112" s="22" t="s">
        <v>15</v>
      </c>
      <c r="G112" s="21" t="s">
        <v>16</v>
      </c>
      <c r="H112" s="71">
        <v>100</v>
      </c>
      <c r="I112" s="71">
        <v>94.15</v>
      </c>
      <c r="J112" s="72">
        <f>IF(I112/H112*100&gt;100,100,I112/H112*100)</f>
        <v>94.15</v>
      </c>
      <c r="K112" s="205">
        <f>(J112+J113+J114)/3</f>
        <v>98.05</v>
      </c>
      <c r="L112" s="142">
        <f>(K112+K115)/2</f>
        <v>99.025000000000006</v>
      </c>
      <c r="M112" s="178"/>
      <c r="N112" s="50"/>
      <c r="O112" s="2" t="s">
        <v>106</v>
      </c>
      <c r="Q112" s="66"/>
    </row>
    <row r="113" spans="1:17" ht="94.5" x14ac:dyDescent="0.25">
      <c r="A113" s="163"/>
      <c r="B113" s="208"/>
      <c r="C113" s="210"/>
      <c r="D113" s="212"/>
      <c r="E113" s="21" t="s">
        <v>14</v>
      </c>
      <c r="F113" s="22" t="s">
        <v>52</v>
      </c>
      <c r="G113" s="21" t="s">
        <v>16</v>
      </c>
      <c r="H113" s="71">
        <v>12.4</v>
      </c>
      <c r="I113" s="71">
        <v>4.1100000000000003</v>
      </c>
      <c r="J113" s="72">
        <f>IF(H113/I113*100&gt;100,100,H113/I113*100)</f>
        <v>100</v>
      </c>
      <c r="K113" s="214"/>
      <c r="L113" s="188"/>
      <c r="M113" s="178"/>
      <c r="N113" s="50"/>
      <c r="O113" s="2" t="s">
        <v>106</v>
      </c>
      <c r="Q113" s="66"/>
    </row>
    <row r="114" spans="1:17" ht="63" x14ac:dyDescent="0.25">
      <c r="A114" s="163"/>
      <c r="B114" s="208"/>
      <c r="C114" s="210"/>
      <c r="D114" s="212"/>
      <c r="E114" s="21" t="s">
        <v>14</v>
      </c>
      <c r="F114" s="22" t="s">
        <v>53</v>
      </c>
      <c r="G114" s="21" t="s">
        <v>16</v>
      </c>
      <c r="H114" s="71">
        <v>100</v>
      </c>
      <c r="I114" s="71">
        <v>100</v>
      </c>
      <c r="J114" s="72">
        <f>IF(I114/H114*100&gt;100,100,I114/H114*100)</f>
        <v>100</v>
      </c>
      <c r="K114" s="215"/>
      <c r="L114" s="188"/>
      <c r="M114" s="178"/>
      <c r="N114" s="50"/>
      <c r="O114" s="2" t="s">
        <v>106</v>
      </c>
      <c r="Q114" s="66"/>
    </row>
    <row r="115" spans="1:17" ht="32.25" thickBot="1" x14ac:dyDescent="0.3">
      <c r="A115" s="163"/>
      <c r="B115" s="209"/>
      <c r="C115" s="211"/>
      <c r="D115" s="213"/>
      <c r="E115" s="103" t="s">
        <v>17</v>
      </c>
      <c r="F115" s="25" t="s">
        <v>30</v>
      </c>
      <c r="G115" s="26" t="s">
        <v>19</v>
      </c>
      <c r="H115" s="74">
        <v>27</v>
      </c>
      <c r="I115" s="74">
        <v>27.92</v>
      </c>
      <c r="J115" s="75">
        <f>IF(I115/H115*100&gt;100,100,I115/H115*100)</f>
        <v>100</v>
      </c>
      <c r="K115" s="75">
        <f t="shared" ref="K115" si="16">J115</f>
        <v>100</v>
      </c>
      <c r="L115" s="216"/>
      <c r="M115" s="178"/>
      <c r="N115" s="50"/>
      <c r="O115" s="2" t="s">
        <v>106</v>
      </c>
      <c r="Q115" s="66"/>
    </row>
    <row r="116" spans="1:17" ht="78.75" x14ac:dyDescent="0.25">
      <c r="A116" s="163"/>
      <c r="B116" s="217" t="s">
        <v>101</v>
      </c>
      <c r="C116" s="220" t="s">
        <v>118</v>
      </c>
      <c r="D116" s="104"/>
      <c r="E116" s="96" t="s">
        <v>17</v>
      </c>
      <c r="F116" s="98" t="s">
        <v>15</v>
      </c>
      <c r="G116" s="105" t="s">
        <v>19</v>
      </c>
      <c r="H116" s="106">
        <v>100</v>
      </c>
      <c r="I116" s="106">
        <v>100</v>
      </c>
      <c r="J116" s="107">
        <f t="shared" ref="J116:J118" si="17">IF(I116/H116*100&gt;100,100,I116/H116*100)</f>
        <v>100</v>
      </c>
      <c r="K116" s="223">
        <f>(J116+J117)/2</f>
        <v>100</v>
      </c>
      <c r="L116" s="225">
        <f>(K116+K118)/2</f>
        <v>100</v>
      </c>
      <c r="M116" s="178"/>
      <c r="N116" s="228"/>
      <c r="O116" s="2" t="s">
        <v>104</v>
      </c>
      <c r="Q116" s="66"/>
    </row>
    <row r="117" spans="1:17" ht="63" x14ac:dyDescent="0.25">
      <c r="A117" s="163"/>
      <c r="B117" s="218"/>
      <c r="C117" s="221"/>
      <c r="D117" s="104"/>
      <c r="E117" s="96" t="s">
        <v>17</v>
      </c>
      <c r="F117" s="98" t="s">
        <v>103</v>
      </c>
      <c r="G117" s="105" t="s">
        <v>19</v>
      </c>
      <c r="H117" s="106">
        <v>100</v>
      </c>
      <c r="I117" s="106">
        <v>100</v>
      </c>
      <c r="J117" s="107">
        <f t="shared" si="17"/>
        <v>100</v>
      </c>
      <c r="K117" s="224"/>
      <c r="L117" s="226"/>
      <c r="M117" s="178"/>
      <c r="N117" s="229"/>
      <c r="O117" s="2" t="s">
        <v>104</v>
      </c>
      <c r="Q117" s="66"/>
    </row>
    <row r="118" spans="1:17" ht="31.5" x14ac:dyDescent="0.25">
      <c r="A118" s="163"/>
      <c r="B118" s="219"/>
      <c r="C118" s="222"/>
      <c r="D118" s="104"/>
      <c r="E118" s="96" t="s">
        <v>17</v>
      </c>
      <c r="F118" s="98" t="s">
        <v>30</v>
      </c>
      <c r="G118" s="105" t="s">
        <v>19</v>
      </c>
      <c r="H118" s="108">
        <v>370</v>
      </c>
      <c r="I118" s="108">
        <v>370</v>
      </c>
      <c r="J118" s="107">
        <f t="shared" si="17"/>
        <v>100</v>
      </c>
      <c r="K118" s="107">
        <f>J118</f>
        <v>100</v>
      </c>
      <c r="L118" s="227"/>
      <c r="M118" s="178"/>
      <c r="N118" s="230"/>
      <c r="O118" s="2" t="s">
        <v>104</v>
      </c>
      <c r="Q118" s="66"/>
    </row>
    <row r="119" spans="1:17" ht="78.75" x14ac:dyDescent="0.25">
      <c r="A119" s="163"/>
      <c r="B119" s="231" t="s">
        <v>41</v>
      </c>
      <c r="C119" s="233" t="s">
        <v>100</v>
      </c>
      <c r="D119" s="235" t="s">
        <v>13</v>
      </c>
      <c r="E119" s="96" t="s">
        <v>14</v>
      </c>
      <c r="F119" s="97" t="s">
        <v>15</v>
      </c>
      <c r="G119" s="96" t="s">
        <v>16</v>
      </c>
      <c r="H119" s="106">
        <v>100</v>
      </c>
      <c r="I119" s="106">
        <v>91.3</v>
      </c>
      <c r="J119" s="107">
        <f t="shared" si="11"/>
        <v>91.3</v>
      </c>
      <c r="K119" s="239">
        <f>(J119+J120+J121+J122)/4</f>
        <v>95.9</v>
      </c>
      <c r="L119" s="223">
        <f>(K119+K123)/2</f>
        <v>97.95</v>
      </c>
      <c r="M119" s="178"/>
      <c r="N119" s="204"/>
      <c r="O119" s="2" t="s">
        <v>104</v>
      </c>
      <c r="Q119" s="66"/>
    </row>
    <row r="120" spans="1:17" ht="94.5" x14ac:dyDescent="0.25">
      <c r="A120" s="163"/>
      <c r="B120" s="231"/>
      <c r="C120" s="233"/>
      <c r="D120" s="236"/>
      <c r="E120" s="96" t="s">
        <v>14</v>
      </c>
      <c r="F120" s="97" t="s">
        <v>54</v>
      </c>
      <c r="G120" s="96" t="s">
        <v>16</v>
      </c>
      <c r="H120" s="106">
        <v>100</v>
      </c>
      <c r="I120" s="106">
        <v>92.3</v>
      </c>
      <c r="J120" s="107">
        <f t="shared" si="11"/>
        <v>92.3</v>
      </c>
      <c r="K120" s="240"/>
      <c r="L120" s="243"/>
      <c r="M120" s="178"/>
      <c r="N120" s="204"/>
      <c r="O120" s="2" t="s">
        <v>104</v>
      </c>
      <c r="Q120" s="66"/>
    </row>
    <row r="121" spans="1:17" ht="63" x14ac:dyDescent="0.25">
      <c r="A121" s="163"/>
      <c r="B121" s="231"/>
      <c r="C121" s="233"/>
      <c r="D121" s="237"/>
      <c r="E121" s="96" t="s">
        <v>14</v>
      </c>
      <c r="F121" s="97" t="s">
        <v>102</v>
      </c>
      <c r="G121" s="96" t="s">
        <v>16</v>
      </c>
      <c r="H121" s="106">
        <v>100</v>
      </c>
      <c r="I121" s="106">
        <v>100</v>
      </c>
      <c r="J121" s="107">
        <f t="shared" si="11"/>
        <v>100</v>
      </c>
      <c r="K121" s="241"/>
      <c r="L121" s="226"/>
      <c r="M121" s="178"/>
      <c r="N121" s="204"/>
      <c r="O121" s="2" t="s">
        <v>104</v>
      </c>
      <c r="Q121" s="66"/>
    </row>
    <row r="122" spans="1:17" ht="94.5" x14ac:dyDescent="0.25">
      <c r="A122" s="163"/>
      <c r="B122" s="231"/>
      <c r="C122" s="233"/>
      <c r="D122" s="237"/>
      <c r="E122" s="96" t="s">
        <v>14</v>
      </c>
      <c r="F122" s="97" t="s">
        <v>29</v>
      </c>
      <c r="G122" s="96" t="s">
        <v>16</v>
      </c>
      <c r="H122" s="106">
        <v>100</v>
      </c>
      <c r="I122" s="106">
        <v>100</v>
      </c>
      <c r="J122" s="107">
        <f t="shared" si="11"/>
        <v>100</v>
      </c>
      <c r="K122" s="242"/>
      <c r="L122" s="226"/>
      <c r="M122" s="178"/>
      <c r="N122" s="204"/>
      <c r="O122" s="2" t="s">
        <v>104</v>
      </c>
      <c r="Q122" s="66"/>
    </row>
    <row r="123" spans="1:17" ht="31.5" x14ac:dyDescent="0.25">
      <c r="A123" s="163"/>
      <c r="B123" s="232"/>
      <c r="C123" s="234"/>
      <c r="D123" s="238"/>
      <c r="E123" s="96" t="s">
        <v>17</v>
      </c>
      <c r="F123" s="98" t="s">
        <v>30</v>
      </c>
      <c r="G123" s="105" t="s">
        <v>19</v>
      </c>
      <c r="H123" s="108">
        <v>1240</v>
      </c>
      <c r="I123" s="108">
        <v>1240</v>
      </c>
      <c r="J123" s="107">
        <f t="shared" si="11"/>
        <v>100</v>
      </c>
      <c r="K123" s="107">
        <f>J123</f>
        <v>100</v>
      </c>
      <c r="L123" s="227"/>
      <c r="M123" s="178"/>
      <c r="N123" s="204"/>
      <c r="O123" s="2" t="s">
        <v>104</v>
      </c>
      <c r="Q123" s="66"/>
    </row>
    <row r="124" spans="1:17" ht="78.75" x14ac:dyDescent="0.25">
      <c r="A124" s="163"/>
      <c r="B124" s="131" t="s">
        <v>65</v>
      </c>
      <c r="C124" s="133" t="s">
        <v>66</v>
      </c>
      <c r="D124" s="134" t="s">
        <v>13</v>
      </c>
      <c r="E124" s="18" t="s">
        <v>14</v>
      </c>
      <c r="F124" s="94" t="s">
        <v>67</v>
      </c>
      <c r="G124" s="18" t="s">
        <v>16</v>
      </c>
      <c r="H124" s="82">
        <v>100</v>
      </c>
      <c r="I124" s="82">
        <v>100</v>
      </c>
      <c r="J124" s="83">
        <f>IF(H124/I124*100&gt;100,100,H124/I124*100)</f>
        <v>100</v>
      </c>
      <c r="K124" s="254">
        <f>(J124+J125)/2</f>
        <v>97.966864490603371</v>
      </c>
      <c r="L124" s="285">
        <f>(K124+K126+K128)/3</f>
        <v>99.322288163534452</v>
      </c>
      <c r="M124" s="178"/>
      <c r="N124" s="263"/>
      <c r="O124" s="2" t="s">
        <v>108</v>
      </c>
      <c r="Q124" s="66"/>
    </row>
    <row r="125" spans="1:17" ht="31.5" x14ac:dyDescent="0.25">
      <c r="A125" s="163"/>
      <c r="B125" s="132"/>
      <c r="C125" s="133"/>
      <c r="D125" s="135"/>
      <c r="E125" s="18" t="s">
        <v>17</v>
      </c>
      <c r="F125" s="95" t="s">
        <v>30</v>
      </c>
      <c r="G125" s="20" t="s">
        <v>19</v>
      </c>
      <c r="H125" s="84">
        <v>1011</v>
      </c>
      <c r="I125" s="84">
        <v>969.89</v>
      </c>
      <c r="J125" s="83">
        <f>IF(I125/H125*100&gt;100,100,I125/H125*100)</f>
        <v>95.933728981206727</v>
      </c>
      <c r="K125" s="256"/>
      <c r="L125" s="286"/>
      <c r="M125" s="178"/>
      <c r="N125" s="264"/>
      <c r="O125" s="2" t="s">
        <v>108</v>
      </c>
      <c r="Q125" s="66"/>
    </row>
    <row r="126" spans="1:17" ht="78.75" x14ac:dyDescent="0.25">
      <c r="A126" s="163"/>
      <c r="B126" s="131" t="s">
        <v>68</v>
      </c>
      <c r="C126" s="133" t="s">
        <v>66</v>
      </c>
      <c r="D126" s="134" t="s">
        <v>13</v>
      </c>
      <c r="E126" s="18" t="s">
        <v>14</v>
      </c>
      <c r="F126" s="94" t="s">
        <v>67</v>
      </c>
      <c r="G126" s="18" t="s">
        <v>16</v>
      </c>
      <c r="H126" s="82">
        <v>100</v>
      </c>
      <c r="I126" s="82">
        <v>100</v>
      </c>
      <c r="J126" s="83">
        <f>IF(H126/I126*100&gt;100,100,H126/I126*100)</f>
        <v>100</v>
      </c>
      <c r="K126" s="254">
        <f>(J126+J127)/2</f>
        <v>100</v>
      </c>
      <c r="L126" s="286"/>
      <c r="M126" s="178"/>
      <c r="N126" s="264"/>
      <c r="O126" s="2" t="s">
        <v>108</v>
      </c>
      <c r="Q126" s="66"/>
    </row>
    <row r="127" spans="1:17" ht="31.5" x14ac:dyDescent="0.25">
      <c r="A127" s="163"/>
      <c r="B127" s="132"/>
      <c r="C127" s="133"/>
      <c r="D127" s="135"/>
      <c r="E127" s="18" t="s">
        <v>17</v>
      </c>
      <c r="F127" s="95" t="s">
        <v>30</v>
      </c>
      <c r="G127" s="20" t="s">
        <v>19</v>
      </c>
      <c r="H127" s="113">
        <v>27</v>
      </c>
      <c r="I127" s="84">
        <v>34.67</v>
      </c>
      <c r="J127" s="83">
        <f>IF(I127/H127*100&gt;100,100,I127/H127*100)</f>
        <v>100</v>
      </c>
      <c r="K127" s="256"/>
      <c r="L127" s="286"/>
      <c r="M127" s="178"/>
      <c r="N127" s="264"/>
      <c r="O127" s="2" t="s">
        <v>108</v>
      </c>
      <c r="Q127" s="66"/>
    </row>
    <row r="128" spans="1:17" ht="78.75" x14ac:dyDescent="0.25">
      <c r="A128" s="163"/>
      <c r="B128" s="131" t="s">
        <v>69</v>
      </c>
      <c r="C128" s="133" t="s">
        <v>66</v>
      </c>
      <c r="D128" s="134" t="s">
        <v>13</v>
      </c>
      <c r="E128" s="18" t="s">
        <v>14</v>
      </c>
      <c r="F128" s="94" t="s">
        <v>67</v>
      </c>
      <c r="G128" s="18" t="s">
        <v>16</v>
      </c>
      <c r="H128" s="82">
        <v>100</v>
      </c>
      <c r="I128" s="82">
        <v>100</v>
      </c>
      <c r="J128" s="83">
        <f>IF(H128/I128*100&gt;100,100,H128/I128*100)</f>
        <v>100</v>
      </c>
      <c r="K128" s="255">
        <f>(J128+J129)/2</f>
        <v>100</v>
      </c>
      <c r="L128" s="286"/>
      <c r="M128" s="178"/>
      <c r="N128" s="264"/>
      <c r="O128" s="2" t="s">
        <v>108</v>
      </c>
      <c r="Q128" s="66"/>
    </row>
    <row r="129" spans="1:17" ht="31.5" x14ac:dyDescent="0.25">
      <c r="A129" s="163"/>
      <c r="B129" s="132"/>
      <c r="C129" s="133"/>
      <c r="D129" s="135"/>
      <c r="E129" s="18" t="s">
        <v>17</v>
      </c>
      <c r="F129" s="95" t="s">
        <v>30</v>
      </c>
      <c r="G129" s="20" t="s">
        <v>19</v>
      </c>
      <c r="H129" s="113">
        <v>2.78</v>
      </c>
      <c r="I129" s="84">
        <v>3.44</v>
      </c>
      <c r="J129" s="83">
        <f>IF(I129/H129*100&gt;100,100,I129/H129*100)</f>
        <v>100</v>
      </c>
      <c r="K129" s="256"/>
      <c r="L129" s="287"/>
      <c r="M129" s="179"/>
      <c r="N129" s="265"/>
      <c r="O129" s="2" t="s">
        <v>108</v>
      </c>
      <c r="Q129" s="66"/>
    </row>
    <row r="130" spans="1:17" ht="15.75" x14ac:dyDescent="0.25">
      <c r="A130" s="29"/>
      <c r="B130" s="30"/>
      <c r="C130" s="29"/>
      <c r="D130" s="28"/>
      <c r="E130" s="31"/>
      <c r="F130" s="32"/>
      <c r="G130" s="33"/>
      <c r="H130" s="34"/>
      <c r="I130" s="34"/>
      <c r="J130" s="35"/>
      <c r="K130" s="36"/>
      <c r="L130" s="37"/>
      <c r="M130" s="27"/>
      <c r="N130" s="1"/>
      <c r="O130" s="28"/>
    </row>
    <row r="131" spans="1:17" ht="15.75" x14ac:dyDescent="0.25">
      <c r="A131" s="29"/>
      <c r="B131" s="30"/>
      <c r="C131" s="29"/>
      <c r="D131" s="28"/>
      <c r="E131" s="31"/>
      <c r="F131" s="32"/>
      <c r="G131" s="33"/>
      <c r="H131" s="34"/>
      <c r="I131" s="34"/>
      <c r="J131" s="35"/>
      <c r="K131" s="36"/>
      <c r="L131" s="37"/>
      <c r="M131" s="27"/>
      <c r="N131" s="1"/>
      <c r="O131" s="28"/>
    </row>
    <row r="132" spans="1:17" ht="15.75" x14ac:dyDescent="0.25">
      <c r="A132" s="29"/>
      <c r="B132" s="30"/>
      <c r="C132" s="29"/>
      <c r="D132" s="28"/>
      <c r="E132" s="31"/>
      <c r="F132" s="32"/>
      <c r="G132" s="33"/>
      <c r="H132" s="34"/>
      <c r="I132" s="34"/>
      <c r="J132" s="35"/>
      <c r="K132" s="36"/>
      <c r="L132" s="37"/>
      <c r="M132" s="27"/>
      <c r="N132" s="1"/>
      <c r="O132" s="28"/>
    </row>
    <row r="133" spans="1:17" ht="15.75" x14ac:dyDescent="0.25">
      <c r="A133" s="29"/>
      <c r="B133" s="30"/>
      <c r="C133" s="29"/>
      <c r="D133" s="28"/>
      <c r="E133" s="31"/>
      <c r="F133" s="32"/>
      <c r="G133" s="33"/>
      <c r="H133" s="34"/>
      <c r="I133" s="34"/>
      <c r="J133" s="35"/>
      <c r="K133" s="36"/>
      <c r="L133" s="37"/>
      <c r="M133" s="27"/>
      <c r="N133" s="1"/>
      <c r="O133" s="28"/>
    </row>
    <row r="134" spans="1:17" ht="18.75" x14ac:dyDescent="0.25">
      <c r="A134" s="2"/>
      <c r="B134" s="38" t="s">
        <v>117</v>
      </c>
      <c r="C134" s="38"/>
      <c r="D134" s="39"/>
      <c r="E134" s="39"/>
      <c r="F134" s="39"/>
      <c r="G134" s="266" t="s">
        <v>83</v>
      </c>
      <c r="H134" s="266"/>
      <c r="I134" s="40"/>
      <c r="J134" s="41"/>
      <c r="K134" s="16"/>
      <c r="L134" s="16"/>
      <c r="M134" s="2"/>
      <c r="N134" s="2"/>
      <c r="O134" s="2"/>
    </row>
    <row r="135" spans="1:17" ht="18.75" x14ac:dyDescent="0.25">
      <c r="A135" s="2"/>
      <c r="B135" s="38"/>
      <c r="C135" s="38"/>
      <c r="D135" s="38"/>
      <c r="E135" s="38"/>
      <c r="F135" s="38"/>
      <c r="G135" s="39"/>
      <c r="H135" s="42"/>
      <c r="I135" s="40"/>
      <c r="J135" s="41"/>
      <c r="K135" s="16"/>
      <c r="L135" s="16"/>
      <c r="M135" s="2"/>
      <c r="N135" s="2"/>
      <c r="O135" s="2"/>
    </row>
    <row r="136" spans="1:17" ht="18.75" x14ac:dyDescent="0.25">
      <c r="A136" s="2"/>
      <c r="B136" s="38" t="s">
        <v>27</v>
      </c>
      <c r="C136" s="38"/>
      <c r="D136" s="38"/>
      <c r="E136" s="38"/>
      <c r="F136" s="38"/>
      <c r="G136" s="38" t="s">
        <v>109</v>
      </c>
      <c r="H136" s="42"/>
      <c r="I136" s="40"/>
      <c r="J136" s="41"/>
      <c r="K136" s="16"/>
      <c r="L136" s="16"/>
      <c r="M136" s="2"/>
      <c r="N136" s="2"/>
      <c r="O136" s="2"/>
    </row>
    <row r="137" spans="1:17" x14ac:dyDescent="0.25">
      <c r="A137" s="2"/>
      <c r="B137" s="2"/>
      <c r="C137" s="2"/>
      <c r="D137" s="2"/>
      <c r="E137" s="2"/>
      <c r="F137" s="2"/>
      <c r="G137" s="2"/>
      <c r="H137" s="40"/>
      <c r="I137" s="40"/>
      <c r="J137" s="41"/>
      <c r="K137" s="16"/>
      <c r="L137" s="16"/>
      <c r="M137" s="2"/>
      <c r="N137" s="2"/>
      <c r="O137" s="2"/>
    </row>
  </sheetData>
  <mergeCells count="165">
    <mergeCell ref="L101:L104"/>
    <mergeCell ref="B105:B108"/>
    <mergeCell ref="C105:C108"/>
    <mergeCell ref="L24:L28"/>
    <mergeCell ref="B29:B33"/>
    <mergeCell ref="C29:C33"/>
    <mergeCell ref="D29:D33"/>
    <mergeCell ref="L29:L33"/>
    <mergeCell ref="B34:B38"/>
    <mergeCell ref="B58:B62"/>
    <mergeCell ref="C58:C62"/>
    <mergeCell ref="D58:D62"/>
    <mergeCell ref="K58:K61"/>
    <mergeCell ref="B69:B72"/>
    <mergeCell ref="L48:L52"/>
    <mergeCell ref="B53:B57"/>
    <mergeCell ref="C53:C57"/>
    <mergeCell ref="D53:D57"/>
    <mergeCell ref="K53:K56"/>
    <mergeCell ref="L53:L57"/>
    <mergeCell ref="L58:L62"/>
    <mergeCell ref="B63:B65"/>
    <mergeCell ref="C63:C65"/>
    <mergeCell ref="D63:D65"/>
    <mergeCell ref="N124:N129"/>
    <mergeCell ref="G134:H134"/>
    <mergeCell ref="B89:B92"/>
    <mergeCell ref="C89:C92"/>
    <mergeCell ref="D89:D92"/>
    <mergeCell ref="K89:K91"/>
    <mergeCell ref="B101:B104"/>
    <mergeCell ref="C101:C104"/>
    <mergeCell ref="D101:D104"/>
    <mergeCell ref="K101:K103"/>
    <mergeCell ref="B97:B100"/>
    <mergeCell ref="C97:C100"/>
    <mergeCell ref="D97:D100"/>
    <mergeCell ref="K97:K99"/>
    <mergeCell ref="B126:B127"/>
    <mergeCell ref="C126:C127"/>
    <mergeCell ref="D126:D127"/>
    <mergeCell ref="K124:K125"/>
    <mergeCell ref="D93:D96"/>
    <mergeCell ref="K93:K95"/>
    <mergeCell ref="L93:L96"/>
    <mergeCell ref="K126:K127"/>
    <mergeCell ref="K128:K129"/>
    <mergeCell ref="L97:L100"/>
    <mergeCell ref="B66:B68"/>
    <mergeCell ref="C66:C68"/>
    <mergeCell ref="D66:D68"/>
    <mergeCell ref="K66:K67"/>
    <mergeCell ref="L66:L68"/>
    <mergeCell ref="C69:C72"/>
    <mergeCell ref="D69:D72"/>
    <mergeCell ref="K19:K22"/>
    <mergeCell ref="K24:K27"/>
    <mergeCell ref="K29:K32"/>
    <mergeCell ref="K34:K37"/>
    <mergeCell ref="K39:K42"/>
    <mergeCell ref="B48:B52"/>
    <mergeCell ref="C48:C52"/>
    <mergeCell ref="D48:D52"/>
    <mergeCell ref="K48:K51"/>
    <mergeCell ref="D24:D28"/>
    <mergeCell ref="B39:B43"/>
    <mergeCell ref="C39:C43"/>
    <mergeCell ref="C44:C47"/>
    <mergeCell ref="D44:D47"/>
    <mergeCell ref="C34:C38"/>
    <mergeCell ref="D34:D38"/>
    <mergeCell ref="N119:N123"/>
    <mergeCell ref="K105:K107"/>
    <mergeCell ref="L105:L108"/>
    <mergeCell ref="B112:B115"/>
    <mergeCell ref="C112:C115"/>
    <mergeCell ref="D112:D115"/>
    <mergeCell ref="K112:K114"/>
    <mergeCell ref="L112:L115"/>
    <mergeCell ref="B116:B118"/>
    <mergeCell ref="C116:C118"/>
    <mergeCell ref="K116:K117"/>
    <mergeCell ref="L116:L118"/>
    <mergeCell ref="N116:N118"/>
    <mergeCell ref="D105:D108"/>
    <mergeCell ref="B119:B123"/>
    <mergeCell ref="C119:C123"/>
    <mergeCell ref="D119:D123"/>
    <mergeCell ref="K119:K122"/>
    <mergeCell ref="L119:L123"/>
    <mergeCell ref="C93:C96"/>
    <mergeCell ref="K69:K71"/>
    <mergeCell ref="L69:L72"/>
    <mergeCell ref="L34:L38"/>
    <mergeCell ref="D39:D43"/>
    <mergeCell ref="L39:L43"/>
    <mergeCell ref="K44:K45"/>
    <mergeCell ref="E46:E47"/>
    <mergeCell ref="F46:F47"/>
    <mergeCell ref="G46:G47"/>
    <mergeCell ref="H46:H47"/>
    <mergeCell ref="I46:I47"/>
    <mergeCell ref="J46:J47"/>
    <mergeCell ref="K46:K47"/>
    <mergeCell ref="L44:L47"/>
    <mergeCell ref="K63:K64"/>
    <mergeCell ref="L63:L65"/>
    <mergeCell ref="A4:A129"/>
    <mergeCell ref="B4:B8"/>
    <mergeCell ref="C4:C8"/>
    <mergeCell ref="D4:D8"/>
    <mergeCell ref="K4:K7"/>
    <mergeCell ref="L4:L8"/>
    <mergeCell ref="M4:M129"/>
    <mergeCell ref="B9:B13"/>
    <mergeCell ref="C9:C13"/>
    <mergeCell ref="D9:D13"/>
    <mergeCell ref="K9:K12"/>
    <mergeCell ref="L9:L13"/>
    <mergeCell ref="B14:B18"/>
    <mergeCell ref="C14:C18"/>
    <mergeCell ref="D14:D18"/>
    <mergeCell ref="K14:K17"/>
    <mergeCell ref="L14:L18"/>
    <mergeCell ref="B19:B23"/>
    <mergeCell ref="C19:C23"/>
    <mergeCell ref="D19:D23"/>
    <mergeCell ref="L19:L23"/>
    <mergeCell ref="B24:B28"/>
    <mergeCell ref="C24:C28"/>
    <mergeCell ref="B44:B47"/>
    <mergeCell ref="B73:B76"/>
    <mergeCell ref="C73:C76"/>
    <mergeCell ref="D73:D76"/>
    <mergeCell ref="K73:K75"/>
    <mergeCell ref="L73:L76"/>
    <mergeCell ref="B77:B80"/>
    <mergeCell ref="C77:C80"/>
    <mergeCell ref="D77:D80"/>
    <mergeCell ref="K77:K79"/>
    <mergeCell ref="L77:L80"/>
    <mergeCell ref="C1:L1"/>
    <mergeCell ref="B81:B84"/>
    <mergeCell ref="C81:C84"/>
    <mergeCell ref="D81:D84"/>
    <mergeCell ref="K81:K83"/>
    <mergeCell ref="L81:L84"/>
    <mergeCell ref="B128:B129"/>
    <mergeCell ref="C128:C129"/>
    <mergeCell ref="D128:D129"/>
    <mergeCell ref="B109:B111"/>
    <mergeCell ref="C109:C111"/>
    <mergeCell ref="K109:K110"/>
    <mergeCell ref="L109:L111"/>
    <mergeCell ref="L124:L129"/>
    <mergeCell ref="B124:B125"/>
    <mergeCell ref="C124:C125"/>
    <mergeCell ref="D124:D125"/>
    <mergeCell ref="K85:K87"/>
    <mergeCell ref="L85:L88"/>
    <mergeCell ref="B85:B88"/>
    <mergeCell ref="C85:C88"/>
    <mergeCell ref="D85:D88"/>
    <mergeCell ref="L89:L92"/>
    <mergeCell ref="B93:B96"/>
  </mergeCells>
  <pageMargins left="0.7" right="0.7" top="0.75" bottom="0.75" header="0.3" footer="0.3"/>
  <pageSetup paperSize="9" scale="35" fitToHeight="0" orientation="portrait" r:id="rId1"/>
  <rowBreaks count="4" manualBreakCount="4">
    <brk id="23" max="13" man="1"/>
    <brk id="52" max="13" man="1"/>
    <brk id="84" max="13" man="1"/>
    <brk id="11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предварит. за 2022</vt:lpstr>
      <vt:lpstr>'предварит. за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Голубь Татьяна Владимировна</dc:creator>
  <cp:lastModifiedBy>admin</cp:lastModifiedBy>
  <cp:lastPrinted>2023-01-19T10:29:51Z</cp:lastPrinted>
  <dcterms:created xsi:type="dcterms:W3CDTF">2018-01-19T10:04:37Z</dcterms:created>
  <dcterms:modified xsi:type="dcterms:W3CDTF">2023-02-16T13:14:04Z</dcterms:modified>
</cp:coreProperties>
</file>